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Бюджет\Отчет об исполн\2023\Сведения 2023\"/>
    </mc:Choice>
  </mc:AlternateContent>
  <xr:revisionPtr revIDLastSave="0" documentId="13_ncr:1_{3AAB84C3-905F-4F78-ACB4-0FF454A758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года'!$7:$7</definedName>
  </definedNames>
  <calcPr calcId="191029"/>
</workbook>
</file>

<file path=xl/calcChain.xml><?xml version="1.0" encoding="utf-8"?>
<calcChain xmlns="http://schemas.openxmlformats.org/spreadsheetml/2006/main">
  <c r="BE64" i="1" l="1"/>
  <c r="BE65" i="1"/>
  <c r="BE49" i="1"/>
  <c r="BE50" i="1"/>
  <c r="BE51" i="1"/>
  <c r="BE44" i="1"/>
  <c r="BE45" i="1"/>
  <c r="BE46" i="1"/>
  <c r="BE47" i="1"/>
  <c r="BE48" i="1"/>
  <c r="BE28" i="1"/>
  <c r="BE29" i="1"/>
  <c r="BE30" i="1"/>
  <c r="BE23" i="1"/>
  <c r="BE24" i="1"/>
  <c r="BE25" i="1"/>
  <c r="BE26" i="1"/>
  <c r="BE90" i="1"/>
  <c r="BE91" i="1"/>
  <c r="BE92" i="1"/>
  <c r="BE93" i="1"/>
  <c r="BE104" i="1"/>
  <c r="BE105" i="1"/>
  <c r="BE106" i="1"/>
  <c r="BE107" i="1"/>
  <c r="BE108" i="1"/>
  <c r="BE109" i="1"/>
  <c r="BE123" i="1"/>
  <c r="BE121" i="1"/>
  <c r="BE122" i="1"/>
  <c r="BE69" i="1"/>
  <c r="BE70" i="1"/>
  <c r="BE71" i="1"/>
  <c r="BE178" i="1"/>
  <c r="BE180" i="1"/>
  <c r="BE181" i="1"/>
  <c r="BE135" i="1"/>
  <c r="BE12" i="1"/>
  <c r="BE13" i="1"/>
  <c r="BE16" i="1"/>
  <c r="BE17" i="1"/>
  <c r="BE18" i="1"/>
  <c r="BE19" i="1"/>
  <c r="BE20" i="1"/>
  <c r="BE21" i="1"/>
  <c r="BE22" i="1"/>
  <c r="BE27" i="1"/>
  <c r="BE31" i="1"/>
  <c r="BE32" i="1"/>
  <c r="BE35" i="1"/>
  <c r="BE36" i="1"/>
  <c r="BE37" i="1"/>
  <c r="BE38" i="1"/>
  <c r="BE39" i="1"/>
  <c r="BE40" i="1"/>
  <c r="BE41" i="1"/>
  <c r="BE42" i="1"/>
  <c r="BE43" i="1"/>
  <c r="BE52" i="1"/>
  <c r="BE53" i="1"/>
  <c r="BE54" i="1"/>
  <c r="BE55" i="1"/>
  <c r="BE56" i="1"/>
  <c r="BE57" i="1"/>
  <c r="BE59" i="1"/>
  <c r="BE60" i="1"/>
  <c r="BE61" i="1"/>
  <c r="BE62" i="1"/>
  <c r="BE63" i="1"/>
  <c r="BE67" i="1"/>
  <c r="BE68" i="1"/>
  <c r="BE72" i="1"/>
  <c r="BE73" i="1"/>
  <c r="BE74" i="1"/>
  <c r="BE75" i="1"/>
  <c r="BE76" i="1"/>
  <c r="BE77" i="1"/>
  <c r="BE78" i="1"/>
  <c r="BE79" i="1"/>
  <c r="BE81" i="1"/>
  <c r="BE86" i="1"/>
  <c r="BE87" i="1"/>
  <c r="BE88" i="1"/>
  <c r="BE89" i="1"/>
  <c r="BE94" i="1"/>
  <c r="BE95" i="1"/>
  <c r="BE96" i="1"/>
  <c r="BE97" i="1"/>
  <c r="BE98" i="1"/>
  <c r="BE99" i="1"/>
  <c r="BE100" i="1"/>
  <c r="BE101" i="1"/>
  <c r="BE102" i="1"/>
  <c r="BE103" i="1"/>
  <c r="BE110" i="1"/>
  <c r="BE111" i="1"/>
  <c r="BE113" i="1"/>
  <c r="BE114" i="1"/>
  <c r="BE115" i="1"/>
  <c r="BE116" i="1"/>
  <c r="BE117" i="1"/>
  <c r="BE118" i="1"/>
  <c r="BE119" i="1"/>
  <c r="BE124" i="1"/>
  <c r="BE125" i="1"/>
  <c r="BE126" i="1"/>
  <c r="BE127" i="1"/>
  <c r="BE128" i="1"/>
  <c r="BE129" i="1"/>
  <c r="BE130" i="1"/>
  <c r="BE131" i="1"/>
  <c r="BE132" i="1"/>
  <c r="BE133" i="1"/>
  <c r="BE134" i="1"/>
  <c r="BE136" i="1"/>
  <c r="BE137" i="1"/>
  <c r="BE138" i="1"/>
  <c r="BE139" i="1"/>
  <c r="BE140" i="1"/>
  <c r="BE141" i="1"/>
  <c r="BE142" i="1"/>
  <c r="BE143" i="1"/>
  <c r="BE144" i="1"/>
  <c r="BE145" i="1"/>
  <c r="BE146" i="1"/>
  <c r="BE147" i="1"/>
  <c r="BE148" i="1"/>
  <c r="BE149" i="1"/>
  <c r="BE150" i="1"/>
  <c r="BE154" i="1"/>
  <c r="BE155" i="1"/>
  <c r="BE156" i="1"/>
  <c r="BE158" i="1"/>
  <c r="BE159" i="1"/>
  <c r="BE160" i="1"/>
  <c r="BE161" i="1"/>
  <c r="BE162" i="1"/>
  <c r="BE163" i="1"/>
  <c r="BE164" i="1"/>
  <c r="BE165" i="1"/>
  <c r="BE166" i="1"/>
  <c r="BE167" i="1"/>
  <c r="BE168" i="1"/>
  <c r="BE169" i="1"/>
  <c r="BE170" i="1"/>
  <c r="BE171" i="1"/>
  <c r="BE172" i="1"/>
  <c r="BE173" i="1"/>
  <c r="BE174" i="1"/>
  <c r="BE175" i="1"/>
  <c r="BE176" i="1"/>
  <c r="BE177" i="1"/>
  <c r="BE182" i="1"/>
  <c r="BE183" i="1"/>
  <c r="BE184" i="1"/>
  <c r="BE186" i="1"/>
  <c r="BE187" i="1"/>
  <c r="BE188" i="1"/>
  <c r="BE189" i="1"/>
  <c r="BE190" i="1"/>
  <c r="BE191" i="1"/>
  <c r="BE193" i="1"/>
  <c r="BE194" i="1"/>
  <c r="BE195" i="1"/>
  <c r="BE196" i="1"/>
  <c r="BE197" i="1"/>
  <c r="BE198" i="1"/>
  <c r="BE199" i="1"/>
  <c r="BE201" i="1"/>
  <c r="BE202" i="1"/>
  <c r="BE203" i="1"/>
  <c r="BE204" i="1"/>
  <c r="BE206" i="1"/>
  <c r="BE192" i="1"/>
  <c r="BE205" i="1"/>
  <c r="BE200" i="1"/>
  <c r="BE157" i="1"/>
  <c r="BE153" i="1"/>
  <c r="BE120" i="1"/>
  <c r="BE112" i="1"/>
  <c r="BE80" i="1"/>
  <c r="BE58" i="1"/>
  <c r="BE34" i="1"/>
  <c r="BE15" i="1"/>
  <c r="BE11" i="1" l="1"/>
  <c r="BE66" i="1"/>
  <c r="BE33" i="1"/>
  <c r="BE10" i="1" l="1"/>
  <c r="BE152" i="1"/>
  <c r="BE151" i="1"/>
  <c r="BE9" i="1" l="1"/>
  <c r="BE8" i="1" l="1"/>
</calcChain>
</file>

<file path=xl/sharedStrings.xml><?xml version="1.0" encoding="utf-8"?>
<sst xmlns="http://schemas.openxmlformats.org/spreadsheetml/2006/main" count="1127" uniqueCount="343">
  <si>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</si>
  <si>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</si>
  <si>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</si>
  <si>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</si>
  <si>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</si>
  <si>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</si>
  <si>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</si>
  <si>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</si>
  <si>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</si>
  <si>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</si>
  <si>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</si>
  <si>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</si>
  <si>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</si>
  <si>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</si>
  <si>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</si>
  <si>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</si>
  <si>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</si>
  <si>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</si>
  <si>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</si>
  <si>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</si>
  <si>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Муниципальная программа "Развитие сферы культуры и спорта в Ганьковском сельском поселении"</t>
  </si>
  <si>
    <t>01.0.00.00000</t>
  </si>
  <si>
    <t>Расходы на обеспечение деятельности муниципальных казенных учреждений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</si>
  <si>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</si>
  <si>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</si>
  <si>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учреждений</t>
  </si>
  <si>
    <t>111</t>
  </si>
  <si>
    <t>08</t>
  </si>
  <si>
    <t>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</si>
  <si>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</si>
  <si>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</si>
  <si>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</si>
  <si>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</si>
  <si>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</si>
  <si>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</si>
  <si>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</si>
  <si>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</si>
  <si>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</si>
  <si>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</si>
  <si>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Расходы на обеспечение деятельности муниципальных казенных учреждений (Иные бюджетные ассигнования)</t>
  </si>
  <si>
    <t>800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</si>
  <si>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</si>
  <si>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</si>
  <si>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</si>
  <si>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</si>
  <si>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11</t>
  </si>
  <si>
    <t>Организация и проведение мероприятий и спортивных соревнований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</si>
  <si>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</si>
  <si>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113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</si>
  <si>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</si>
  <si>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Муниципальная программа "Создание условий для эффективного выполнения органами местного самоуправления своих полномочий на территории Ганьковского сельского поселения"</t>
  </si>
  <si>
    <t>02.0.00.00000</t>
  </si>
  <si>
    <t>03</t>
  </si>
  <si>
    <t>10</t>
  </si>
  <si>
    <t>09</t>
  </si>
  <si>
    <t>Мероприятия по благоустройству, озеленению и уборке территории Ганьковского сельского поселения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</si>
  <si>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</si>
  <si>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05</t>
  </si>
  <si>
    <t>Мероприятия по борьбе с борщевиком Сосновского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</si>
  <si>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</si>
  <si>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Муниципальная программа "Обеспечение устойчивого функционирования и развития коммунальной и инженерной инфраструктуры в Ганьковском сельском поселении"</t>
  </si>
  <si>
    <t>03.0.00.00000</t>
  </si>
  <si>
    <t>Мероприятия, направленные на безаварийную работу объектов ЖКХ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</si>
  <si>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</si>
  <si>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02</t>
  </si>
  <si>
    <t>Муниципальная программа "Содержание и ремонт автомобильных дорог общего пользования местного значения в Ганьковском сельском поселении"</t>
  </si>
  <si>
    <t>04.0.00.00000</t>
  </si>
  <si>
    <t>Содержание автомобильных дорог общего пользования местного значения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</si>
  <si>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</si>
  <si>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04</t>
  </si>
  <si>
    <t>Освещение автомобильных дорог общего пользования местного значения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</si>
  <si>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</si>
  <si>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</si>
  <si>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</si>
  <si>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Доплаты к пенсиям, дополнительное пенсионное обеспечение в рамках непрограммных расходов</t>
  </si>
  <si>
    <t>79.0.00.00000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</si>
  <si>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</si>
  <si>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</si>
  <si>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</si>
  <si>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300</t>
  </si>
  <si>
    <t>Обеспечение деятельности государственных (муниципальных) органов в рамках непрограммных расходов</t>
  </si>
  <si>
    <t>81.0.00.00000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</si>
  <si>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</si>
  <si>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</si>
  <si>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</si>
  <si>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</si>
  <si>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</si>
  <si>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</si>
  <si>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</si>
  <si>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</si>
  <si>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</si>
  <si>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</si>
  <si>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</si>
  <si>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</si>
  <si>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</si>
  <si>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</si>
  <si>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</si>
  <si>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</si>
  <si>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</si>
  <si>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</si>
  <si>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</si>
  <si>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</si>
  <si>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</si>
  <si>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</si>
  <si>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</si>
  <si>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</si>
  <si>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</si>
  <si>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</si>
  <si>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</si>
  <si>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 (Межбюджетные трансферты)</t>
  </si>
  <si>
    <t>500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</si>
  <si>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</t>
  </si>
  <si>
    <t>81.0.00.40710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</si>
  <si>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</si>
  <si>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</si>
  <si>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</si>
  <si>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</si>
  <si>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</si>
  <si>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</si>
  <si>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</si>
  <si>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</t>
  </si>
  <si>
    <t>81.0.00.40750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</si>
  <si>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</si>
  <si>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</t>
  </si>
  <si>
    <t>81.0.00.40760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</si>
  <si>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 (Межбюджетные трансферты)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</si>
  <si>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</si>
  <si>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</si>
  <si>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</si>
  <si>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14</t>
  </si>
  <si>
    <t>Реализация муниципальных функций, связанных с муниципальным управлением  в рамках непрограммных расходов</t>
  </si>
  <si>
    <t>82.0.00.00000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</si>
  <si>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</si>
  <si>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</si>
  <si>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</si>
  <si>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12</t>
  </si>
  <si>
    <t>Оплата государственной пошлины и иных обязательных платежей в рамках непрограммных расходов</t>
  </si>
  <si>
    <t>82.0.00.03600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</si>
  <si>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</si>
  <si>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13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</si>
  <si>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</si>
  <si>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</si>
  <si>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</si>
  <si>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</si>
  <si>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</si>
  <si>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</si>
  <si>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</si>
  <si>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</si>
  <si>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</si>
  <si>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</si>
  <si>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</si>
  <si>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</si>
  <si>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Резервные фонды в рамках непрограммных расходов</t>
  </si>
  <si>
    <t>85.0.00.00000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</si>
  <si>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</si>
  <si>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</si>
  <si>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</si>
  <si>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</si>
  <si>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87.0.00.00000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</si>
  <si>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</si>
  <si>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</si>
  <si>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</si>
  <si>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Всего</t>
  </si>
  <si>
    <t>код целевой статьи</t>
  </si>
  <si>
    <t>код вида расхода</t>
  </si>
  <si>
    <t>код раздела</t>
  </si>
  <si>
    <t>код подраздела</t>
  </si>
  <si>
    <t>Утверждено</t>
  </si>
  <si>
    <t>Исполнено</t>
  </si>
  <si>
    <t>Процент исполнения</t>
  </si>
  <si>
    <t>Сведения об исполнении приложения № 4</t>
  </si>
  <si>
    <t>Комплексы процессных мероприятий</t>
  </si>
  <si>
    <t>01.4.00.00000</t>
  </si>
  <si>
    <t>Комплекс процессных мероприятий "Создание условий для организации досуга и обеспечение жителей поселения услугами организации культуры"</t>
  </si>
  <si>
    <t>01.4.01.00000</t>
  </si>
  <si>
    <t>6 156,1</t>
  </si>
  <si>
    <t>01.4.01.00120</t>
  </si>
  <si>
    <t>2 506,5</t>
  </si>
  <si>
    <t>1 423,0</t>
  </si>
  <si>
    <t>1 080,8</t>
  </si>
  <si>
    <t>Иные выплаты персоналу учреждений, за исключением фонда оплаты труда</t>
  </si>
  <si>
    <t>112</t>
  </si>
  <si>
    <t>0,0</t>
  </si>
  <si>
    <t>342,2</t>
  </si>
  <si>
    <t>1 068,3</t>
  </si>
  <si>
    <t>100,0</t>
  </si>
  <si>
    <t>834,3</t>
  </si>
  <si>
    <t>134,0</t>
  </si>
  <si>
    <t>15,2</t>
  </si>
  <si>
    <t>15,0</t>
  </si>
  <si>
    <t>0,2</t>
  </si>
  <si>
    <t>Расходы за счет дополнительной финансовой помощи из бюджета Тихвинского района</t>
  </si>
  <si>
    <t>01.4.01.60870</t>
  </si>
  <si>
    <t>1 016,0</t>
  </si>
  <si>
    <t>Расходы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</si>
  <si>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</t>
  </si>
  <si>
    <t>01.4.01.S0360</t>
  </si>
  <si>
    <t>2 370,4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</si>
  <si>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</si>
  <si>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1 820,6</t>
  </si>
  <si>
    <t>549,8</t>
  </si>
  <si>
    <t>Комплекс процессных мероприятий "Организация библиотечного обслуживания населения, комплектование и обеспечение сохранности библиотечных фондов"</t>
  </si>
  <si>
    <t>01.4.02.00000</t>
  </si>
  <si>
    <t>1 273,9</t>
  </si>
  <si>
    <t>01.4.02.00120</t>
  </si>
  <si>
    <t>483,6</t>
  </si>
  <si>
    <t>459,0</t>
  </si>
  <si>
    <t>368,3</t>
  </si>
  <si>
    <t>90,7</t>
  </si>
  <si>
    <t>24,6</t>
  </si>
  <si>
    <t>01.4.02.S0360</t>
  </si>
  <si>
    <t>790,3</t>
  </si>
  <si>
    <t>606,8</t>
  </si>
  <si>
    <t>183,5</t>
  </si>
  <si>
    <t>Комплекс процессных мероприятий "Развитие физической культуры и спорта"</t>
  </si>
  <si>
    <t>01.4.03.00000</t>
  </si>
  <si>
    <t>845,8</t>
  </si>
  <si>
    <t>01.4.03.00120</t>
  </si>
  <si>
    <t>835,8</t>
  </si>
  <si>
    <t>643,0</t>
  </si>
  <si>
    <t>192,8</t>
  </si>
  <si>
    <t>01.4.03.02010</t>
  </si>
  <si>
    <t>10,0</t>
  </si>
  <si>
    <t>Иные выплаты учреждений привлекаемым лицам</t>
  </si>
  <si>
    <t>4 267,4</t>
  </si>
  <si>
    <t>02.4.00.00000</t>
  </si>
  <si>
    <t>Комплекс процессных мероприятий "Развитие и поддержка инициатив жителей населенных пунктов в решении вопросов местного значения"</t>
  </si>
  <si>
    <t>02.4.01.00000</t>
  </si>
  <si>
    <t>3 449,6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</si>
  <si>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</t>
  </si>
  <si>
    <t>02.4.01.S4660</t>
  </si>
  <si>
    <t>1 213,0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</si>
  <si>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</si>
  <si>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</t>
  </si>
  <si>
    <t>02.4.01.S4770</t>
  </si>
  <si>
    <t>2 236,6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</si>
  <si>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</si>
  <si>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1 582,9</t>
  </si>
  <si>
    <t>Комплекс процессных мероприятий "Защита населения и территории от чрезвычайных ситуаций природного и техногенного характера, пожарная безопасность"</t>
  </si>
  <si>
    <t>02.4.02.00000</t>
  </si>
  <si>
    <t>51,6</t>
  </si>
  <si>
    <t>Мероприятия по защите населенных пунктов и людей от чрезвычайных ситуаций природного и техногенного характера, пожарная безопасность</t>
  </si>
  <si>
    <t>02.4.02.02080</t>
  </si>
  <si>
    <t>Мероприятия по защите населенных пунктов и людей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</si>
  <si>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Комплекс процессных мероприятий "Гражданская оборона"</t>
  </si>
  <si>
    <t>02.4.03.00000</t>
  </si>
  <si>
    <t>Мероприятия по гражданской обороне</t>
  </si>
  <si>
    <t>02.4.03.02090</t>
  </si>
  <si>
    <t>Мероприятия по гражданской обороне (Закупка товаров, работ и услуг для обеспечения государственных (муниципальных) нужд)</t>
  </si>
  <si>
    <t>Комплекс процессных мероприятий "Благоустройство, озеленение и уборка территории Ганьковского сельского поселения"</t>
  </si>
  <si>
    <t>02.4.04.00000</t>
  </si>
  <si>
    <t>722,9</t>
  </si>
  <si>
    <t>02.4.04.02100</t>
  </si>
  <si>
    <t>Комплекс процессных мероприятий "Мероприятия по борьбе с борщевиком Сосновского"</t>
  </si>
  <si>
    <t>02.4.06.00000</t>
  </si>
  <si>
    <t>43,3</t>
  </si>
  <si>
    <t>02.4.06.02120</t>
  </si>
  <si>
    <t>40,2</t>
  </si>
  <si>
    <t>03.4.00.00000</t>
  </si>
  <si>
    <t>Комплекс процессных мероприятий "Развитие коммунальной и инженерной инфраструктуры"</t>
  </si>
  <si>
    <t>03.4.01.00000</t>
  </si>
  <si>
    <t>03.4.01.02020</t>
  </si>
  <si>
    <t>4 998,8</t>
  </si>
  <si>
    <t>04.4.00.00000</t>
  </si>
  <si>
    <t>Комплекс процессных мероприятий "Поддержка существующей сети дорог Ганьковского сельского поселения"</t>
  </si>
  <si>
    <t>04.4.01.00000</t>
  </si>
  <si>
    <t>04.4.01.02040</t>
  </si>
  <si>
    <t>2 214,0</t>
  </si>
  <si>
    <t>04.4.01.02060</t>
  </si>
  <si>
    <t>1 564,9</t>
  </si>
  <si>
    <t>1 562,0</t>
  </si>
  <si>
    <t>Освещение автомобильных дорог общего пользования местного значения (Иные бюджетные ассигнования)</t>
  </si>
  <si>
    <t>2,9</t>
  </si>
  <si>
    <t>04.4.01.60910</t>
  </si>
  <si>
    <t>1 219,9</t>
  </si>
  <si>
    <t>706,1</t>
  </si>
  <si>
    <t>Иные пенсии, социальные доплаты к пенсиям</t>
  </si>
  <si>
    <t>312</t>
  </si>
  <si>
    <t>6 277,4</t>
  </si>
  <si>
    <t>3 668,2</t>
  </si>
  <si>
    <t>3 194,2</t>
  </si>
  <si>
    <t>2 456,1</t>
  </si>
  <si>
    <t>738,1</t>
  </si>
  <si>
    <t>474,0</t>
  </si>
  <si>
    <t>138,6</t>
  </si>
  <si>
    <t>335,4</t>
  </si>
  <si>
    <t>24,7</t>
  </si>
  <si>
    <t>16,4</t>
  </si>
  <si>
    <t>45,0</t>
  </si>
  <si>
    <t>177,2</t>
  </si>
  <si>
    <t>1 052,2</t>
  </si>
  <si>
    <t>809,4</t>
  </si>
  <si>
    <t>242,8</t>
  </si>
  <si>
    <t>384,5</t>
  </si>
  <si>
    <t>105,2</t>
  </si>
  <si>
    <t>257,2</t>
  </si>
  <si>
    <t xml:space="preserve"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и содержание мест захоронения </t>
  </si>
  <si>
    <t>81.0.00.40730</t>
  </si>
  <si>
    <t>50,0</t>
  </si>
  <si>
    <t xml:space="preserve"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и содержание мест захоронения (Межбюджетные трансферты) </t>
  </si>
  <si>
    <t>86,1</t>
  </si>
  <si>
    <t>118,5</t>
  </si>
  <si>
    <t>288,7</t>
  </si>
  <si>
    <t>3,5</t>
  </si>
  <si>
    <t>393,3</t>
  </si>
  <si>
    <t>60,0</t>
  </si>
  <si>
    <t>9,7</t>
  </si>
  <si>
    <t>156,2</t>
  </si>
  <si>
    <t>3,0</t>
  </si>
  <si>
    <t>26,1</t>
  </si>
  <si>
    <t>138,3</t>
  </si>
  <si>
    <t>30,0</t>
  </si>
  <si>
    <t>154,1</t>
  </si>
  <si>
    <t>141,5</t>
  </si>
  <si>
    <t>108,6</t>
  </si>
  <si>
    <t>32,9</t>
  </si>
  <si>
    <t>12,6</t>
  </si>
  <si>
    <t>8,3</t>
  </si>
  <si>
    <t>4,3</t>
  </si>
  <si>
    <t>25 143,1</t>
  </si>
  <si>
    <t>"Распределение бюджетных ассигнований по целевым статьям (муниципальным программам Ганьковского сельского поселения и непрограммным направлениям деятельности), группам  и подгруппам видов расходов бюджета, а также по разделам и  подразделам классификации расходов  бюджета за 2023 год " к решению  совета депутатов Ганьковского сельского поселения от 23.12.2022 г. № 04-147</t>
  </si>
  <si>
    <t>Расходы на доведение средней заработной платы работников культуры до средней заработной платы региона согласно Указа Президента РФ а счет соответствующих иных межбюджетных трансфертов из бюджета Тихвинского района</t>
  </si>
  <si>
    <t>01.4.01.60860</t>
  </si>
  <si>
    <t>Расходы на доведение средней заработной платы работников культуры до средней заработной платы региона согласно Указа Президента РФ а счет соответствующих иных межбюджетных трансфертов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</si>
  <si>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</si>
  <si>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01.4.02.60860</t>
  </si>
  <si>
    <t>01.4.02.60870</t>
  </si>
  <si>
    <t>02.4.01.60840</t>
  </si>
  <si>
    <t xml:space="preserve">Мероприятия по развитию общественной инфраструктуры за счет соответствующих иных межбюджетных трансфертов из бюджета Тихвинского района 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</si>
  <si>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</si>
  <si>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02.4.05.00000</t>
  </si>
  <si>
    <t>Комплекс процессных мероприятий "Организация уличного освещения Ганьковского сельского поселения"</t>
  </si>
  <si>
    <t>02.4.05.60870</t>
  </si>
  <si>
    <t>03.4.01.60850</t>
  </si>
  <si>
    <t>Расходы на поддержку жилищно-коммунального хозяйства за счет иных межбюджетных трансфертов из бюджета Тихвинского района</t>
  </si>
  <si>
    <t>Расходы на поддержку жилищно-коммунального хозяйства за счет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</si>
  <si>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03.4.01.S0160</t>
  </si>
  <si>
    <t>Мероприятия по обеспечению устойчивого функционирования объектов теплоснабжения на территории Ленинградской области</t>
  </si>
  <si>
    <t>Мероприятия по обеспечению устойчивого функционирования объектов теплоснабжения на территории Ленинградской области (Закупка товаров, работ и услуг для обеспечения государственных (муниципальных) нужд)</t>
  </si>
  <si>
    <t>04.4.01.60830</t>
  </si>
  <si>
    <t>Мероприятия по осуществлению дорожной деятельности в отношении автомобильных дорог, улиц и дворовых территорий за счет соответствующих иных межбюджетных трансфертов из бюджета Тихвинского района</t>
  </si>
  <si>
    <t>Мероприятия по осуществлению дорожной деятельности в отношении автомобильных дорог, улиц и дворовых территорий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</si>
  <si>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Уплата прочих налогов, сборов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</si>
</sst>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2" x14ac:knownFonts="1">
    <font>
      <sz val="11"/>
      <color indexed="8"/>
      <name val="Calibri"/>
      <family val="2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right" vertical="center" wrapText="1"/>
    </xf>
    <xf numFmtId="165" fontId="11" fillId="0" borderId="2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right" vertical="center" wrapText="1"/>
    </xf>
    <xf numFmtId="164" fontId="8" fillId="0" borderId="4" xfId="0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164" fontId="6" fillId="0" borderId="14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164" fontId="6" fillId="0" borderId="15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207"/>
  <sheetViews>
    <sheetView tabSelected="1" workbookViewId="0">
      <selection activeCell="BM21" sqref="BM21"/>
    </sheetView>
  </sheetViews>
  <sheetFormatPr defaultRowHeight="14.45" customHeight="1" x14ac:dyDescent="0.25"/>
  <cols>
    <col min="1" max="1" width="80.7109375" customWidth="1"/>
    <col min="2" max="2" width="15.42578125" customWidth="1"/>
    <col min="3" max="15" width="8" hidden="1" customWidth="1"/>
    <col min="16" max="16" width="9.7109375" customWidth="1"/>
    <col min="17" max="17" width="6.85546875" customWidth="1"/>
    <col min="18" max="18" width="5.28515625" customWidth="1"/>
    <col min="19" max="28" width="8" hidden="1" customWidth="1"/>
    <col min="29" max="29" width="16.7109375" customWidth="1"/>
    <col min="30" max="42" width="8" hidden="1" customWidth="1"/>
    <col min="43" max="43" width="16.7109375" customWidth="1"/>
    <col min="44" max="56" width="8" hidden="1" customWidth="1"/>
    <col min="57" max="57" width="16.7109375" customWidth="1"/>
    <col min="58" max="60" width="8" hidden="1" customWidth="1"/>
  </cols>
  <sheetData>
    <row r="1" spans="1:60" ht="18.75" x14ac:dyDescent="0.3">
      <c r="A1" s="31" t="s">
        <v>170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60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</row>
    <row r="3" spans="1:60" ht="88.5" customHeight="1" x14ac:dyDescent="0.3">
      <c r="A3" s="33" t="s">
        <v>320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5"/>
      <c r="AN3" s="5"/>
      <c r="AO3" s="5"/>
      <c r="AP3" s="5"/>
      <c r="AQ3" s="6"/>
      <c r="AR3" s="5"/>
      <c r="AS3" s="5"/>
      <c r="AT3" s="5"/>
      <c r="AU3" s="6"/>
      <c r="AV3" s="5"/>
      <c r="AW3" s="5"/>
      <c r="AX3" s="5"/>
      <c r="AY3" s="5"/>
      <c r="AZ3" s="6"/>
      <c r="BA3" s="5"/>
      <c r="BB3" s="5"/>
      <c r="BC3" s="5"/>
      <c r="BD3" s="5"/>
      <c r="BE3" s="6"/>
      <c r="BF3" s="5"/>
      <c r="BG3" s="5"/>
      <c r="BH3" s="5"/>
    </row>
    <row r="4" spans="1:60" ht="17.10000000000000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</row>
    <row r="5" spans="1:60" ht="15" x14ac:dyDescent="0.25">
      <c r="A5" s="34" t="s">
        <v>0</v>
      </c>
      <c r="B5" s="36" t="s">
        <v>163</v>
      </c>
      <c r="C5" s="37" t="s">
        <v>1</v>
      </c>
      <c r="D5" s="37" t="s">
        <v>1</v>
      </c>
      <c r="E5" s="37" t="s">
        <v>1</v>
      </c>
      <c r="F5" s="37" t="s">
        <v>1</v>
      </c>
      <c r="G5" s="37" t="s">
        <v>1</v>
      </c>
      <c r="H5" s="37" t="s">
        <v>1</v>
      </c>
      <c r="I5" s="37" t="s">
        <v>1</v>
      </c>
      <c r="J5" s="37" t="s">
        <v>1</v>
      </c>
      <c r="K5" s="37" t="s">
        <v>1</v>
      </c>
      <c r="L5" s="37" t="s">
        <v>1</v>
      </c>
      <c r="M5" s="37" t="s">
        <v>1</v>
      </c>
      <c r="N5" s="37" t="s">
        <v>1</v>
      </c>
      <c r="O5" s="38" t="s">
        <v>1</v>
      </c>
      <c r="P5" s="34" t="s">
        <v>164</v>
      </c>
      <c r="Q5" s="34" t="s">
        <v>165</v>
      </c>
      <c r="R5" s="34" t="s">
        <v>166</v>
      </c>
      <c r="S5" s="43" t="s">
        <v>5</v>
      </c>
      <c r="T5" s="32" t="s">
        <v>6</v>
      </c>
      <c r="U5" s="32" t="s">
        <v>7</v>
      </c>
      <c r="V5" s="32" t="s">
        <v>8</v>
      </c>
      <c r="W5" s="32" t="s">
        <v>9</v>
      </c>
      <c r="X5" s="32" t="s">
        <v>5</v>
      </c>
      <c r="Y5" s="32" t="s">
        <v>6</v>
      </c>
      <c r="Z5" s="32" t="s">
        <v>7</v>
      </c>
      <c r="AA5" s="32" t="s">
        <v>8</v>
      </c>
      <c r="AB5" s="42" t="s">
        <v>9</v>
      </c>
      <c r="AC5" s="34" t="s">
        <v>167</v>
      </c>
      <c r="AD5" s="43" t="s">
        <v>6</v>
      </c>
      <c r="AE5" s="32" t="s">
        <v>7</v>
      </c>
      <c r="AF5" s="32" t="s">
        <v>8</v>
      </c>
      <c r="AG5" s="32" t="s">
        <v>10</v>
      </c>
      <c r="AH5" s="32" t="s">
        <v>11</v>
      </c>
      <c r="AI5" s="32" t="s">
        <v>12</v>
      </c>
      <c r="AJ5" s="32" t="s">
        <v>13</v>
      </c>
      <c r="AK5" s="32" t="s">
        <v>14</v>
      </c>
      <c r="AL5" s="32" t="s">
        <v>10</v>
      </c>
      <c r="AM5" s="32" t="s">
        <v>11</v>
      </c>
      <c r="AN5" s="32" t="s">
        <v>12</v>
      </c>
      <c r="AO5" s="32" t="s">
        <v>13</v>
      </c>
      <c r="AP5" s="42" t="s">
        <v>14</v>
      </c>
      <c r="AQ5" s="34" t="s">
        <v>168</v>
      </c>
      <c r="AR5" s="43" t="s">
        <v>11</v>
      </c>
      <c r="AS5" s="32" t="s">
        <v>12</v>
      </c>
      <c r="AT5" s="32" t="s">
        <v>13</v>
      </c>
      <c r="AU5" s="32" t="s">
        <v>15</v>
      </c>
      <c r="AV5" s="32" t="s">
        <v>16</v>
      </c>
      <c r="AW5" s="32" t="s">
        <v>17</v>
      </c>
      <c r="AX5" s="32" t="s">
        <v>18</v>
      </c>
      <c r="AY5" s="32" t="s">
        <v>19</v>
      </c>
      <c r="AZ5" s="32" t="s">
        <v>15</v>
      </c>
      <c r="BA5" s="32" t="s">
        <v>16</v>
      </c>
      <c r="BB5" s="32" t="s">
        <v>17</v>
      </c>
      <c r="BC5" s="32" t="s">
        <v>18</v>
      </c>
      <c r="BD5" s="42" t="s">
        <v>19</v>
      </c>
      <c r="BE5" s="34" t="s">
        <v>169</v>
      </c>
      <c r="BF5" s="43" t="s">
        <v>16</v>
      </c>
      <c r="BG5" s="32" t="s">
        <v>17</v>
      </c>
      <c r="BH5" s="32" t="s">
        <v>18</v>
      </c>
    </row>
    <row r="6" spans="1:60" ht="45" customHeight="1" thickBot="1" x14ac:dyDescent="0.3">
      <c r="A6" s="35"/>
      <c r="B6" s="39" t="s">
        <v>1</v>
      </c>
      <c r="C6" s="40" t="s">
        <v>1</v>
      </c>
      <c r="D6" s="40" t="s">
        <v>1</v>
      </c>
      <c r="E6" s="40" t="s">
        <v>1</v>
      </c>
      <c r="F6" s="40" t="s">
        <v>1</v>
      </c>
      <c r="G6" s="40" t="s">
        <v>1</v>
      </c>
      <c r="H6" s="40" t="s">
        <v>1</v>
      </c>
      <c r="I6" s="40" t="s">
        <v>1</v>
      </c>
      <c r="J6" s="40" t="s">
        <v>1</v>
      </c>
      <c r="K6" s="40" t="s">
        <v>1</v>
      </c>
      <c r="L6" s="40" t="s">
        <v>1</v>
      </c>
      <c r="M6" s="40" t="s">
        <v>1</v>
      </c>
      <c r="N6" s="40" t="s">
        <v>1</v>
      </c>
      <c r="O6" s="41" t="s">
        <v>1</v>
      </c>
      <c r="P6" s="35" t="s">
        <v>2</v>
      </c>
      <c r="Q6" s="35" t="s">
        <v>3</v>
      </c>
      <c r="R6" s="35" t="s">
        <v>4</v>
      </c>
      <c r="S6" s="43" t="s">
        <v>5</v>
      </c>
      <c r="T6" s="32" t="s">
        <v>6</v>
      </c>
      <c r="U6" s="32" t="s">
        <v>7</v>
      </c>
      <c r="V6" s="32" t="s">
        <v>8</v>
      </c>
      <c r="W6" s="32" t="s">
        <v>9</v>
      </c>
      <c r="X6" s="32" t="s">
        <v>5</v>
      </c>
      <c r="Y6" s="32" t="s">
        <v>6</v>
      </c>
      <c r="Z6" s="32" t="s">
        <v>7</v>
      </c>
      <c r="AA6" s="32" t="s">
        <v>8</v>
      </c>
      <c r="AB6" s="42" t="s">
        <v>9</v>
      </c>
      <c r="AC6" s="35" t="s">
        <v>5</v>
      </c>
      <c r="AD6" s="43" t="s">
        <v>6</v>
      </c>
      <c r="AE6" s="32" t="s">
        <v>7</v>
      </c>
      <c r="AF6" s="32" t="s">
        <v>8</v>
      </c>
      <c r="AG6" s="32" t="s">
        <v>5</v>
      </c>
      <c r="AH6" s="32" t="s">
        <v>6</v>
      </c>
      <c r="AI6" s="32" t="s">
        <v>7</v>
      </c>
      <c r="AJ6" s="32" t="s">
        <v>8</v>
      </c>
      <c r="AK6" s="32" t="s">
        <v>9</v>
      </c>
      <c r="AL6" s="32" t="s">
        <v>5</v>
      </c>
      <c r="AM6" s="32" t="s">
        <v>6</v>
      </c>
      <c r="AN6" s="32" t="s">
        <v>7</v>
      </c>
      <c r="AO6" s="32" t="s">
        <v>8</v>
      </c>
      <c r="AP6" s="42" t="s">
        <v>9</v>
      </c>
      <c r="AQ6" s="35" t="s">
        <v>5</v>
      </c>
      <c r="AR6" s="43" t="s">
        <v>6</v>
      </c>
      <c r="AS6" s="32" t="s">
        <v>7</v>
      </c>
      <c r="AT6" s="32" t="s">
        <v>8</v>
      </c>
      <c r="AU6" s="32" t="s">
        <v>5</v>
      </c>
      <c r="AV6" s="32" t="s">
        <v>6</v>
      </c>
      <c r="AW6" s="32" t="s">
        <v>7</v>
      </c>
      <c r="AX6" s="32" t="s">
        <v>8</v>
      </c>
      <c r="AY6" s="32" t="s">
        <v>9</v>
      </c>
      <c r="AZ6" s="32" t="s">
        <v>5</v>
      </c>
      <c r="BA6" s="32" t="s">
        <v>6</v>
      </c>
      <c r="BB6" s="32" t="s">
        <v>7</v>
      </c>
      <c r="BC6" s="32" t="s">
        <v>8</v>
      </c>
      <c r="BD6" s="42" t="s">
        <v>9</v>
      </c>
      <c r="BE6" s="35" t="s">
        <v>5</v>
      </c>
      <c r="BF6" s="43" t="s">
        <v>6</v>
      </c>
      <c r="BG6" s="32" t="s">
        <v>7</v>
      </c>
      <c r="BH6" s="32" t="s">
        <v>8</v>
      </c>
    </row>
    <row r="7" spans="1:60" ht="15.75" hidden="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7"/>
      <c r="T7" s="7"/>
      <c r="U7" s="7"/>
      <c r="V7" s="7"/>
      <c r="W7" s="7"/>
      <c r="X7" s="7"/>
      <c r="Y7" s="7"/>
      <c r="Z7" s="7"/>
      <c r="AA7" s="7"/>
      <c r="AB7" s="7"/>
      <c r="AC7" s="21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24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24"/>
      <c r="BF7" s="7"/>
      <c r="BG7" s="7"/>
      <c r="BH7" s="7"/>
    </row>
    <row r="8" spans="1:60" ht="34.15" customHeight="1" thickTop="1" thickBot="1" x14ac:dyDescent="0.3">
      <c r="A8" s="12" t="s">
        <v>20</v>
      </c>
      <c r="B8" s="13" t="s">
        <v>21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4"/>
      <c r="Q8" s="13"/>
      <c r="R8" s="13"/>
      <c r="S8" s="10">
        <v>7101.3</v>
      </c>
      <c r="T8" s="10"/>
      <c r="U8" s="10">
        <v>1353.9</v>
      </c>
      <c r="V8" s="10"/>
      <c r="W8" s="10">
        <v>1433.9</v>
      </c>
      <c r="X8" s="10">
        <v>528.9</v>
      </c>
      <c r="Y8" s="10">
        <v>290</v>
      </c>
      <c r="Z8" s="10">
        <v>43.5</v>
      </c>
      <c r="AA8" s="10"/>
      <c r="AB8" s="10">
        <v>-34.200000000000003</v>
      </c>
      <c r="AC8" s="15">
        <v>8262.5</v>
      </c>
      <c r="AD8" s="11">
        <v>290</v>
      </c>
      <c r="AE8" s="11">
        <v>1397.4</v>
      </c>
      <c r="AF8" s="11"/>
      <c r="AG8" s="11">
        <v>4527.6000000000004</v>
      </c>
      <c r="AH8" s="11"/>
      <c r="AI8" s="11"/>
      <c r="AJ8" s="11">
        <v>819.9</v>
      </c>
      <c r="AK8" s="11">
        <v>80</v>
      </c>
      <c r="AL8" s="11"/>
      <c r="AM8" s="11"/>
      <c r="AN8" s="11"/>
      <c r="AO8" s="11"/>
      <c r="AP8" s="22"/>
      <c r="AQ8" s="25">
        <v>8212.7999999999993</v>
      </c>
      <c r="AR8" s="23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22"/>
      <c r="BE8" s="25">
        <f>AQ8/AC8*100</f>
        <v>99.398487140695906</v>
      </c>
      <c r="BF8" s="29"/>
      <c r="BG8" s="8"/>
      <c r="BH8" s="8">
        <v>903</v>
      </c>
    </row>
    <row r="9" spans="1:60" ht="34.15" customHeight="1" thickTop="1" thickBot="1" x14ac:dyDescent="0.3">
      <c r="A9" s="16" t="s">
        <v>171</v>
      </c>
      <c r="B9" s="17" t="s">
        <v>172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8"/>
      <c r="Q9" s="17"/>
      <c r="R9" s="17"/>
      <c r="S9" s="10">
        <v>6339.5</v>
      </c>
      <c r="T9" s="10"/>
      <c r="U9" s="10">
        <v>1353.9</v>
      </c>
      <c r="V9" s="10"/>
      <c r="W9" s="10">
        <v>1433.9</v>
      </c>
      <c r="X9" s="10">
        <v>537.29999999999995</v>
      </c>
      <c r="Y9" s="10">
        <v>290</v>
      </c>
      <c r="Z9" s="10">
        <v>43.5</v>
      </c>
      <c r="AA9" s="10"/>
      <c r="AB9" s="10">
        <v>-34.200000000000003</v>
      </c>
      <c r="AC9" s="19">
        <v>8262.5</v>
      </c>
      <c r="AD9" s="10">
        <v>290</v>
      </c>
      <c r="AE9" s="10">
        <v>1397.4</v>
      </c>
      <c r="AF9" s="10"/>
      <c r="AG9" s="10">
        <v>3765.8</v>
      </c>
      <c r="AH9" s="10"/>
      <c r="AI9" s="10"/>
      <c r="AJ9" s="10">
        <v>819.9</v>
      </c>
      <c r="AK9" s="10">
        <v>80</v>
      </c>
      <c r="AL9" s="10"/>
      <c r="AM9" s="10"/>
      <c r="AN9" s="10"/>
      <c r="AO9" s="10"/>
      <c r="AP9" s="26"/>
      <c r="AQ9" s="28">
        <v>8212.7999999999993</v>
      </c>
      <c r="AR9" s="27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26"/>
      <c r="BE9" s="28">
        <f t="shared" ref="BE9:BE86" si="0">AQ9/AC9*100</f>
        <v>99.398487140695906</v>
      </c>
      <c r="BF9" s="29"/>
      <c r="BG9" s="8"/>
      <c r="BH9" s="8">
        <v>903</v>
      </c>
    </row>
    <row r="10" spans="1:60" ht="42.75" customHeight="1" thickTop="1" thickBot="1" x14ac:dyDescent="0.3">
      <c r="A10" s="16" t="s">
        <v>173</v>
      </c>
      <c r="B10" s="17" t="s">
        <v>174</v>
      </c>
      <c r="C10" s="9"/>
      <c r="D10" s="9"/>
      <c r="E10" s="9"/>
      <c r="F10" s="9" t="s">
        <v>175</v>
      </c>
      <c r="G10" s="9"/>
      <c r="H10" s="9"/>
      <c r="I10" s="9"/>
      <c r="J10" s="9"/>
      <c r="K10" s="9"/>
      <c r="L10" s="9"/>
      <c r="M10" s="9"/>
      <c r="N10" s="9"/>
      <c r="O10" s="9"/>
      <c r="P10" s="18"/>
      <c r="Q10" s="17"/>
      <c r="R10" s="17"/>
      <c r="S10" s="10">
        <v>5154.6000000000004</v>
      </c>
      <c r="T10" s="10"/>
      <c r="U10" s="10">
        <v>1015.4</v>
      </c>
      <c r="V10" s="10"/>
      <c r="W10" s="10">
        <v>1128.9000000000001</v>
      </c>
      <c r="X10" s="10">
        <v>258</v>
      </c>
      <c r="Y10" s="10"/>
      <c r="Z10" s="10">
        <v>43.5</v>
      </c>
      <c r="AA10" s="10"/>
      <c r="AB10" s="10">
        <v>-34.200000000000003</v>
      </c>
      <c r="AC10" s="19">
        <v>6005.2</v>
      </c>
      <c r="AD10" s="10"/>
      <c r="AE10" s="10">
        <v>1058.9000000000001</v>
      </c>
      <c r="AF10" s="10"/>
      <c r="AG10" s="10">
        <v>3224.4</v>
      </c>
      <c r="AH10" s="10"/>
      <c r="AI10" s="10"/>
      <c r="AJ10" s="10">
        <v>819.9</v>
      </c>
      <c r="AK10" s="10">
        <v>80</v>
      </c>
      <c r="AL10" s="10"/>
      <c r="AM10" s="10"/>
      <c r="AN10" s="10"/>
      <c r="AO10" s="10"/>
      <c r="AP10" s="26"/>
      <c r="AQ10" s="28">
        <v>5965.5</v>
      </c>
      <c r="AR10" s="27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26"/>
      <c r="BE10" s="28">
        <f t="shared" si="0"/>
        <v>99.338906281222933</v>
      </c>
      <c r="BF10" s="29"/>
      <c r="BG10" s="8"/>
      <c r="BH10" s="8">
        <v>903</v>
      </c>
    </row>
    <row r="11" spans="1:60" ht="34.15" customHeight="1" thickTop="1" thickBot="1" x14ac:dyDescent="0.3">
      <c r="A11" s="16" t="s">
        <v>22</v>
      </c>
      <c r="B11" s="17" t="s">
        <v>176</v>
      </c>
      <c r="C11" s="9"/>
      <c r="D11" s="9"/>
      <c r="E11" s="9"/>
      <c r="F11" s="9" t="s">
        <v>177</v>
      </c>
      <c r="G11" s="9"/>
      <c r="H11" s="9"/>
      <c r="I11" s="9"/>
      <c r="J11" s="9"/>
      <c r="K11" s="9"/>
      <c r="L11" s="9"/>
      <c r="M11" s="9"/>
      <c r="N11" s="9"/>
      <c r="O11" s="9"/>
      <c r="P11" s="18"/>
      <c r="Q11" s="17"/>
      <c r="R11" s="17"/>
      <c r="S11" s="10">
        <v>3090.3</v>
      </c>
      <c r="T11" s="10"/>
      <c r="U11" s="10"/>
      <c r="V11" s="10"/>
      <c r="W11" s="10">
        <v>80</v>
      </c>
      <c r="X11" s="10">
        <v>171</v>
      </c>
      <c r="Y11" s="10"/>
      <c r="Z11" s="10"/>
      <c r="AA11" s="10"/>
      <c r="AB11" s="10">
        <v>-77.7</v>
      </c>
      <c r="AC11" s="19">
        <v>2368.5</v>
      </c>
      <c r="AD11" s="10"/>
      <c r="AE11" s="10"/>
      <c r="AF11" s="10"/>
      <c r="AG11" s="10">
        <v>2404.5</v>
      </c>
      <c r="AH11" s="10"/>
      <c r="AI11" s="10"/>
      <c r="AJ11" s="10"/>
      <c r="AK11" s="10">
        <v>80</v>
      </c>
      <c r="AL11" s="10"/>
      <c r="AM11" s="10"/>
      <c r="AN11" s="10"/>
      <c r="AO11" s="10"/>
      <c r="AP11" s="26"/>
      <c r="AQ11" s="28">
        <v>2328.8000000000002</v>
      </c>
      <c r="AR11" s="27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26"/>
      <c r="BE11" s="28">
        <f t="shared" si="0"/>
        <v>98.323833649989453</v>
      </c>
      <c r="BF11" s="29"/>
      <c r="BG11" s="8"/>
      <c r="BH11" s="8"/>
    </row>
    <row r="12" spans="1:60" ht="73.5" customHeight="1" thickTop="1" thickBot="1" x14ac:dyDescent="0.3">
      <c r="A12" s="20" t="s">
        <v>23</v>
      </c>
      <c r="B12" s="17" t="s">
        <v>176</v>
      </c>
      <c r="C12" s="9" t="s">
        <v>24</v>
      </c>
      <c r="D12" s="9"/>
      <c r="E12" s="9"/>
      <c r="F12" s="9" t="s">
        <v>178</v>
      </c>
      <c r="G12" s="9"/>
      <c r="H12" s="9"/>
      <c r="I12" s="9"/>
      <c r="J12" s="9"/>
      <c r="K12" s="9"/>
      <c r="L12" s="9"/>
      <c r="M12" s="9"/>
      <c r="N12" s="9"/>
      <c r="O12" s="9"/>
      <c r="P12" s="18" t="s">
        <v>24</v>
      </c>
      <c r="Q12" s="17"/>
      <c r="R12" s="17"/>
      <c r="S12" s="10">
        <v>1368.4</v>
      </c>
      <c r="T12" s="10"/>
      <c r="U12" s="10"/>
      <c r="V12" s="10"/>
      <c r="W12" s="10"/>
      <c r="X12" s="10">
        <v>40</v>
      </c>
      <c r="Y12" s="10"/>
      <c r="Z12" s="10"/>
      <c r="AA12" s="10"/>
      <c r="AB12" s="10"/>
      <c r="AC12" s="19">
        <v>686.1</v>
      </c>
      <c r="AD12" s="10"/>
      <c r="AE12" s="10"/>
      <c r="AF12" s="10"/>
      <c r="AG12" s="10">
        <v>682.6</v>
      </c>
      <c r="AH12" s="10"/>
      <c r="AI12" s="10"/>
      <c r="AJ12" s="10"/>
      <c r="AK12" s="10"/>
      <c r="AL12" s="10"/>
      <c r="AM12" s="10"/>
      <c r="AN12" s="10"/>
      <c r="AO12" s="10"/>
      <c r="AP12" s="26"/>
      <c r="AQ12" s="28">
        <v>686.1</v>
      </c>
      <c r="AR12" s="27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26"/>
      <c r="BE12" s="28">
        <f t="shared" si="0"/>
        <v>100</v>
      </c>
      <c r="BF12" s="29"/>
      <c r="BG12" s="8"/>
      <c r="BH12" s="8"/>
    </row>
    <row r="13" spans="1:60" ht="34.15" customHeight="1" thickTop="1" thickBot="1" x14ac:dyDescent="0.3">
      <c r="A13" s="16" t="s">
        <v>25</v>
      </c>
      <c r="B13" s="17" t="s">
        <v>176</v>
      </c>
      <c r="C13" s="9" t="s">
        <v>26</v>
      </c>
      <c r="D13" s="9" t="s">
        <v>27</v>
      </c>
      <c r="E13" s="9" t="s">
        <v>28</v>
      </c>
      <c r="F13" s="9" t="s">
        <v>179</v>
      </c>
      <c r="G13" s="9"/>
      <c r="H13" s="9"/>
      <c r="I13" s="9"/>
      <c r="J13" s="9"/>
      <c r="K13" s="9"/>
      <c r="L13" s="9"/>
      <c r="M13" s="9"/>
      <c r="N13" s="9"/>
      <c r="O13" s="9"/>
      <c r="P13" s="18" t="s">
        <v>26</v>
      </c>
      <c r="Q13" s="17" t="s">
        <v>27</v>
      </c>
      <c r="R13" s="17" t="s">
        <v>28</v>
      </c>
      <c r="S13" s="10">
        <v>1049.5</v>
      </c>
      <c r="T13" s="10"/>
      <c r="U13" s="10"/>
      <c r="V13" s="10"/>
      <c r="W13" s="10"/>
      <c r="X13" s="10">
        <v>18.8</v>
      </c>
      <c r="Y13" s="10"/>
      <c r="Z13" s="10"/>
      <c r="AA13" s="10"/>
      <c r="AB13" s="10"/>
      <c r="AC13" s="19">
        <v>525.70000000000005</v>
      </c>
      <c r="AD13" s="10"/>
      <c r="AE13" s="10"/>
      <c r="AF13" s="10"/>
      <c r="AG13" s="10">
        <v>522.70000000000005</v>
      </c>
      <c r="AH13" s="10"/>
      <c r="AI13" s="10"/>
      <c r="AJ13" s="10"/>
      <c r="AK13" s="10"/>
      <c r="AL13" s="10"/>
      <c r="AM13" s="10"/>
      <c r="AN13" s="10"/>
      <c r="AO13" s="10"/>
      <c r="AP13" s="26"/>
      <c r="AQ13" s="28">
        <v>525.70000000000005</v>
      </c>
      <c r="AR13" s="27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26"/>
      <c r="BE13" s="28">
        <f t="shared" si="0"/>
        <v>100</v>
      </c>
      <c r="BF13" s="29"/>
      <c r="BG13" s="8"/>
      <c r="BH13" s="8"/>
    </row>
    <row r="14" spans="1:60" ht="39.75" customHeight="1" thickTop="1" thickBot="1" x14ac:dyDescent="0.3">
      <c r="A14" s="16" t="s">
        <v>180</v>
      </c>
      <c r="B14" s="17" t="s">
        <v>176</v>
      </c>
      <c r="C14" s="9" t="s">
        <v>181</v>
      </c>
      <c r="D14" s="9" t="s">
        <v>27</v>
      </c>
      <c r="E14" s="9" t="s">
        <v>28</v>
      </c>
      <c r="F14" s="9" t="s">
        <v>182</v>
      </c>
      <c r="G14" s="9"/>
      <c r="H14" s="9"/>
      <c r="I14" s="9"/>
      <c r="J14" s="9"/>
      <c r="K14" s="9"/>
      <c r="L14" s="9"/>
      <c r="M14" s="9"/>
      <c r="N14" s="9"/>
      <c r="O14" s="9"/>
      <c r="P14" s="18" t="s">
        <v>181</v>
      </c>
      <c r="Q14" s="17" t="s">
        <v>27</v>
      </c>
      <c r="R14" s="17" t="s">
        <v>28</v>
      </c>
      <c r="S14" s="10">
        <v>316.89999999999998</v>
      </c>
      <c r="T14" s="10"/>
      <c r="U14" s="10"/>
      <c r="V14" s="10"/>
      <c r="W14" s="10"/>
      <c r="X14" s="10">
        <v>23.2</v>
      </c>
      <c r="Y14" s="10"/>
      <c r="Z14" s="10"/>
      <c r="AA14" s="10"/>
      <c r="AB14" s="10"/>
      <c r="AC14" s="19">
        <v>0</v>
      </c>
      <c r="AD14" s="10"/>
      <c r="AE14" s="10"/>
      <c r="AF14" s="10"/>
      <c r="AG14" s="10">
        <v>157.9</v>
      </c>
      <c r="AH14" s="10"/>
      <c r="AI14" s="10"/>
      <c r="AJ14" s="10"/>
      <c r="AK14" s="10"/>
      <c r="AL14" s="10"/>
      <c r="AM14" s="10"/>
      <c r="AN14" s="10"/>
      <c r="AO14" s="10"/>
      <c r="AP14" s="26"/>
      <c r="AQ14" s="28">
        <v>0</v>
      </c>
      <c r="AR14" s="27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26"/>
      <c r="BE14" s="28">
        <v>0</v>
      </c>
      <c r="BF14" s="29"/>
      <c r="BG14" s="8"/>
      <c r="BH14" s="8"/>
    </row>
    <row r="15" spans="1:60" ht="51.4" customHeight="1" thickTop="1" thickBot="1" x14ac:dyDescent="0.3">
      <c r="A15" s="16" t="s">
        <v>29</v>
      </c>
      <c r="B15" s="17" t="s">
        <v>176</v>
      </c>
      <c r="C15" s="9" t="s">
        <v>30</v>
      </c>
      <c r="D15" s="9" t="s">
        <v>27</v>
      </c>
      <c r="E15" s="9" t="s">
        <v>28</v>
      </c>
      <c r="F15" s="9" t="s">
        <v>183</v>
      </c>
      <c r="G15" s="9"/>
      <c r="H15" s="9"/>
      <c r="I15" s="9"/>
      <c r="J15" s="9"/>
      <c r="K15" s="9"/>
      <c r="L15" s="9"/>
      <c r="M15" s="9"/>
      <c r="N15" s="9"/>
      <c r="O15" s="9"/>
      <c r="P15" s="18" t="s">
        <v>30</v>
      </c>
      <c r="Q15" s="17" t="s">
        <v>27</v>
      </c>
      <c r="R15" s="17" t="s">
        <v>28</v>
      </c>
      <c r="S15" s="10">
        <v>1706.9</v>
      </c>
      <c r="T15" s="10"/>
      <c r="U15" s="10"/>
      <c r="V15" s="10"/>
      <c r="W15" s="10">
        <v>80</v>
      </c>
      <c r="X15" s="10">
        <v>130.9</v>
      </c>
      <c r="Y15" s="10"/>
      <c r="Z15" s="10"/>
      <c r="AA15" s="10"/>
      <c r="AB15" s="10">
        <v>-77.7</v>
      </c>
      <c r="AC15" s="19">
        <v>160.4</v>
      </c>
      <c r="AD15" s="10"/>
      <c r="AE15" s="10"/>
      <c r="AF15" s="10"/>
      <c r="AG15" s="10">
        <v>1706.9</v>
      </c>
      <c r="AH15" s="10"/>
      <c r="AI15" s="10"/>
      <c r="AJ15" s="10"/>
      <c r="AK15" s="10">
        <v>80</v>
      </c>
      <c r="AL15" s="10"/>
      <c r="AM15" s="10"/>
      <c r="AN15" s="10"/>
      <c r="AO15" s="10"/>
      <c r="AP15" s="26"/>
      <c r="AQ15" s="28">
        <v>160.4</v>
      </c>
      <c r="AR15" s="27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26"/>
      <c r="BE15" s="28">
        <f t="shared" si="0"/>
        <v>100</v>
      </c>
      <c r="BF15" s="29"/>
      <c r="BG15" s="8"/>
      <c r="BH15" s="8"/>
    </row>
    <row r="16" spans="1:60" ht="63" customHeight="1" thickTop="1" thickBot="1" x14ac:dyDescent="0.3">
      <c r="A16" s="16" t="s">
        <v>31</v>
      </c>
      <c r="B16" s="17" t="s">
        <v>176</v>
      </c>
      <c r="C16" s="9" t="s">
        <v>32</v>
      </c>
      <c r="D16" s="9"/>
      <c r="E16" s="9"/>
      <c r="F16" s="9" t="s">
        <v>184</v>
      </c>
      <c r="G16" s="9"/>
      <c r="H16" s="9"/>
      <c r="I16" s="9"/>
      <c r="J16" s="9"/>
      <c r="K16" s="9"/>
      <c r="L16" s="9"/>
      <c r="M16" s="9"/>
      <c r="N16" s="9"/>
      <c r="O16" s="9"/>
      <c r="P16" s="18" t="s">
        <v>32</v>
      </c>
      <c r="Q16" s="17"/>
      <c r="R16" s="17"/>
      <c r="S16" s="10">
        <v>63.3</v>
      </c>
      <c r="T16" s="10"/>
      <c r="U16" s="10"/>
      <c r="V16" s="10"/>
      <c r="W16" s="10"/>
      <c r="X16" s="10">
        <v>-0.5</v>
      </c>
      <c r="Y16" s="10"/>
      <c r="Z16" s="10"/>
      <c r="AA16" s="10"/>
      <c r="AB16" s="10"/>
      <c r="AC16" s="19">
        <v>1666.3</v>
      </c>
      <c r="AD16" s="10"/>
      <c r="AE16" s="10"/>
      <c r="AF16" s="10"/>
      <c r="AG16" s="10">
        <v>63.3</v>
      </c>
      <c r="AH16" s="10"/>
      <c r="AI16" s="10"/>
      <c r="AJ16" s="10"/>
      <c r="AK16" s="10"/>
      <c r="AL16" s="10"/>
      <c r="AM16" s="10"/>
      <c r="AN16" s="10"/>
      <c r="AO16" s="10"/>
      <c r="AP16" s="26"/>
      <c r="AQ16" s="28">
        <v>1627.1</v>
      </c>
      <c r="AR16" s="27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26"/>
      <c r="BE16" s="28">
        <f t="shared" si="0"/>
        <v>97.647482446138142</v>
      </c>
      <c r="BF16" s="29"/>
      <c r="BG16" s="8"/>
      <c r="BH16" s="8"/>
    </row>
    <row r="17" spans="1:60" ht="34.15" customHeight="1" thickTop="1" thickBot="1" x14ac:dyDescent="0.3">
      <c r="A17" s="16" t="s">
        <v>33</v>
      </c>
      <c r="B17" s="17" t="s">
        <v>176</v>
      </c>
      <c r="C17" s="9" t="s">
        <v>34</v>
      </c>
      <c r="D17" s="9" t="s">
        <v>27</v>
      </c>
      <c r="E17" s="9" t="s">
        <v>28</v>
      </c>
      <c r="F17" s="9" t="s">
        <v>185</v>
      </c>
      <c r="G17" s="9"/>
      <c r="H17" s="9"/>
      <c r="I17" s="9"/>
      <c r="J17" s="9"/>
      <c r="K17" s="9"/>
      <c r="L17" s="9"/>
      <c r="M17" s="9"/>
      <c r="N17" s="9"/>
      <c r="O17" s="9"/>
      <c r="P17" s="18" t="s">
        <v>34</v>
      </c>
      <c r="Q17" s="17" t="s">
        <v>27</v>
      </c>
      <c r="R17" s="17" t="s">
        <v>28</v>
      </c>
      <c r="S17" s="10">
        <v>652.4</v>
      </c>
      <c r="T17" s="10"/>
      <c r="U17" s="10"/>
      <c r="V17" s="10"/>
      <c r="W17" s="10">
        <v>80</v>
      </c>
      <c r="X17" s="10">
        <v>-11.6</v>
      </c>
      <c r="Y17" s="10"/>
      <c r="Z17" s="10"/>
      <c r="AA17" s="10"/>
      <c r="AB17" s="10">
        <v>-77.7</v>
      </c>
      <c r="AC17" s="19">
        <v>81.5</v>
      </c>
      <c r="AD17" s="10"/>
      <c r="AE17" s="10"/>
      <c r="AF17" s="10"/>
      <c r="AG17" s="10">
        <v>652.4</v>
      </c>
      <c r="AH17" s="10"/>
      <c r="AI17" s="10"/>
      <c r="AJ17" s="10"/>
      <c r="AK17" s="10">
        <v>80</v>
      </c>
      <c r="AL17" s="10"/>
      <c r="AM17" s="10"/>
      <c r="AN17" s="10"/>
      <c r="AO17" s="10"/>
      <c r="AP17" s="26"/>
      <c r="AQ17" s="28">
        <v>74.900000000000006</v>
      </c>
      <c r="AR17" s="27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26"/>
      <c r="BE17" s="28">
        <f t="shared" si="0"/>
        <v>91.901840490797554</v>
      </c>
      <c r="BF17" s="29"/>
      <c r="BG17" s="8"/>
      <c r="BH17" s="8"/>
    </row>
    <row r="18" spans="1:60" ht="34.15" customHeight="1" thickTop="1" thickBot="1" x14ac:dyDescent="0.3">
      <c r="A18" s="16" t="s">
        <v>35</v>
      </c>
      <c r="B18" s="17" t="s">
        <v>176</v>
      </c>
      <c r="C18" s="9" t="s">
        <v>36</v>
      </c>
      <c r="D18" s="9" t="s">
        <v>27</v>
      </c>
      <c r="E18" s="9" t="s">
        <v>28</v>
      </c>
      <c r="F18" s="9" t="s">
        <v>186</v>
      </c>
      <c r="G18" s="9"/>
      <c r="H18" s="9"/>
      <c r="I18" s="9"/>
      <c r="J18" s="9"/>
      <c r="K18" s="9"/>
      <c r="L18" s="9"/>
      <c r="M18" s="9"/>
      <c r="N18" s="9"/>
      <c r="O18" s="9"/>
      <c r="P18" s="18" t="s">
        <v>36</v>
      </c>
      <c r="Q18" s="17" t="s">
        <v>27</v>
      </c>
      <c r="R18" s="17" t="s">
        <v>28</v>
      </c>
      <c r="S18" s="10">
        <v>991.2</v>
      </c>
      <c r="T18" s="10"/>
      <c r="U18" s="10"/>
      <c r="V18" s="10"/>
      <c r="W18" s="10"/>
      <c r="X18" s="10">
        <v>143</v>
      </c>
      <c r="Y18" s="10"/>
      <c r="Z18" s="10"/>
      <c r="AA18" s="10"/>
      <c r="AB18" s="10"/>
      <c r="AC18" s="19">
        <v>666.5</v>
      </c>
      <c r="AD18" s="10"/>
      <c r="AE18" s="10"/>
      <c r="AF18" s="10"/>
      <c r="AG18" s="10">
        <v>991.2</v>
      </c>
      <c r="AH18" s="10"/>
      <c r="AI18" s="10"/>
      <c r="AJ18" s="10"/>
      <c r="AK18" s="10"/>
      <c r="AL18" s="10"/>
      <c r="AM18" s="10"/>
      <c r="AN18" s="10"/>
      <c r="AO18" s="10"/>
      <c r="AP18" s="26"/>
      <c r="AQ18" s="28">
        <v>634</v>
      </c>
      <c r="AR18" s="27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26"/>
      <c r="BE18" s="28">
        <f t="shared" si="0"/>
        <v>95.123780945236319</v>
      </c>
      <c r="BF18" s="29"/>
      <c r="BG18" s="8"/>
      <c r="BH18" s="8"/>
    </row>
    <row r="19" spans="1:60" ht="34.15" customHeight="1" thickTop="1" thickBot="1" x14ac:dyDescent="0.3">
      <c r="A19" s="16" t="s">
        <v>37</v>
      </c>
      <c r="B19" s="17" t="s">
        <v>176</v>
      </c>
      <c r="C19" s="9" t="s">
        <v>38</v>
      </c>
      <c r="D19" s="9" t="s">
        <v>27</v>
      </c>
      <c r="E19" s="9" t="s">
        <v>28</v>
      </c>
      <c r="F19" s="9" t="s">
        <v>187</v>
      </c>
      <c r="G19" s="9"/>
      <c r="H19" s="9"/>
      <c r="I19" s="9"/>
      <c r="J19" s="9"/>
      <c r="K19" s="9"/>
      <c r="L19" s="9"/>
      <c r="M19" s="9"/>
      <c r="N19" s="9"/>
      <c r="O19" s="9"/>
      <c r="P19" s="18" t="s">
        <v>38</v>
      </c>
      <c r="Q19" s="17" t="s">
        <v>27</v>
      </c>
      <c r="R19" s="17" t="s">
        <v>28</v>
      </c>
      <c r="S19" s="10">
        <v>15</v>
      </c>
      <c r="T19" s="10"/>
      <c r="U19" s="10"/>
      <c r="V19" s="10"/>
      <c r="W19" s="10"/>
      <c r="X19" s="10">
        <v>0.1</v>
      </c>
      <c r="Y19" s="10"/>
      <c r="Z19" s="10"/>
      <c r="AA19" s="10"/>
      <c r="AB19" s="10"/>
      <c r="AC19" s="19">
        <v>918.3</v>
      </c>
      <c r="AD19" s="10"/>
      <c r="AE19" s="10"/>
      <c r="AF19" s="10"/>
      <c r="AG19" s="10">
        <v>15</v>
      </c>
      <c r="AH19" s="10"/>
      <c r="AI19" s="10"/>
      <c r="AJ19" s="10"/>
      <c r="AK19" s="10"/>
      <c r="AL19" s="10"/>
      <c r="AM19" s="10"/>
      <c r="AN19" s="10"/>
      <c r="AO19" s="10"/>
      <c r="AP19" s="26"/>
      <c r="AQ19" s="28">
        <v>918.1</v>
      </c>
      <c r="AR19" s="27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26"/>
      <c r="BE19" s="28">
        <f t="shared" si="0"/>
        <v>99.978220625068076</v>
      </c>
      <c r="BF19" s="29"/>
      <c r="BG19" s="8"/>
      <c r="BH19" s="8"/>
    </row>
    <row r="20" spans="1:60" ht="34.15" customHeight="1" thickTop="1" thickBot="1" x14ac:dyDescent="0.3">
      <c r="A20" s="16" t="s">
        <v>39</v>
      </c>
      <c r="B20" s="17" t="s">
        <v>176</v>
      </c>
      <c r="C20" s="9" t="s">
        <v>40</v>
      </c>
      <c r="D20" s="9"/>
      <c r="E20" s="9"/>
      <c r="F20" s="9" t="s">
        <v>188</v>
      </c>
      <c r="G20" s="9"/>
      <c r="H20" s="9"/>
      <c r="I20" s="9"/>
      <c r="J20" s="9"/>
      <c r="K20" s="9"/>
      <c r="L20" s="9"/>
      <c r="M20" s="9"/>
      <c r="N20" s="9"/>
      <c r="O20" s="9"/>
      <c r="P20" s="18" t="s">
        <v>40</v>
      </c>
      <c r="Q20" s="17"/>
      <c r="R20" s="17"/>
      <c r="S20" s="10">
        <v>15</v>
      </c>
      <c r="T20" s="10"/>
      <c r="U20" s="10"/>
      <c r="V20" s="10"/>
      <c r="W20" s="10"/>
      <c r="X20" s="10"/>
      <c r="Y20" s="10"/>
      <c r="Z20" s="10"/>
      <c r="AA20" s="10"/>
      <c r="AB20" s="10"/>
      <c r="AC20" s="19">
        <v>16.100000000000001</v>
      </c>
      <c r="AD20" s="10"/>
      <c r="AE20" s="10"/>
      <c r="AF20" s="10"/>
      <c r="AG20" s="10">
        <v>15</v>
      </c>
      <c r="AH20" s="10"/>
      <c r="AI20" s="10"/>
      <c r="AJ20" s="10"/>
      <c r="AK20" s="10"/>
      <c r="AL20" s="10"/>
      <c r="AM20" s="10"/>
      <c r="AN20" s="10"/>
      <c r="AO20" s="10"/>
      <c r="AP20" s="26"/>
      <c r="AQ20" s="28">
        <v>15.6</v>
      </c>
      <c r="AR20" s="27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26"/>
      <c r="BE20" s="28">
        <f t="shared" si="0"/>
        <v>96.894409937888199</v>
      </c>
      <c r="BF20" s="29"/>
      <c r="BG20" s="8"/>
      <c r="BH20" s="8"/>
    </row>
    <row r="21" spans="1:60" ht="34.15" customHeight="1" thickTop="1" thickBot="1" x14ac:dyDescent="0.3">
      <c r="A21" s="16" t="s">
        <v>41</v>
      </c>
      <c r="B21" s="17" t="s">
        <v>176</v>
      </c>
      <c r="C21" s="9" t="s">
        <v>42</v>
      </c>
      <c r="D21" s="9" t="s">
        <v>27</v>
      </c>
      <c r="E21" s="9" t="s">
        <v>28</v>
      </c>
      <c r="F21" s="9" t="s">
        <v>189</v>
      </c>
      <c r="G21" s="9"/>
      <c r="H21" s="9"/>
      <c r="I21" s="9"/>
      <c r="J21" s="9"/>
      <c r="K21" s="9"/>
      <c r="L21" s="9"/>
      <c r="M21" s="9"/>
      <c r="N21" s="9"/>
      <c r="O21" s="9"/>
      <c r="P21" s="18" t="s">
        <v>42</v>
      </c>
      <c r="Q21" s="17" t="s">
        <v>27</v>
      </c>
      <c r="R21" s="17" t="s">
        <v>28</v>
      </c>
      <c r="S21" s="10"/>
      <c r="T21" s="10"/>
      <c r="U21" s="10"/>
      <c r="V21" s="10"/>
      <c r="W21" s="10"/>
      <c r="X21" s="10">
        <v>0.1</v>
      </c>
      <c r="Y21" s="10"/>
      <c r="Z21" s="10"/>
      <c r="AA21" s="10"/>
      <c r="AB21" s="10"/>
      <c r="AC21" s="19">
        <v>14.8</v>
      </c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26"/>
      <c r="AQ21" s="28">
        <v>14.4</v>
      </c>
      <c r="AR21" s="27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26"/>
      <c r="BE21" s="28">
        <f t="shared" si="0"/>
        <v>97.297297297297291</v>
      </c>
      <c r="BF21" s="29"/>
      <c r="BG21" s="8"/>
      <c r="BH21" s="8"/>
    </row>
    <row r="22" spans="1:60" ht="30" customHeight="1" thickTop="1" thickBot="1" x14ac:dyDescent="0.3">
      <c r="A22" s="16" t="s">
        <v>43</v>
      </c>
      <c r="B22" s="17" t="s">
        <v>176</v>
      </c>
      <c r="C22" s="9" t="s">
        <v>44</v>
      </c>
      <c r="D22" s="9" t="s">
        <v>27</v>
      </c>
      <c r="E22" s="9" t="s">
        <v>28</v>
      </c>
      <c r="F22" s="9" t="s">
        <v>190</v>
      </c>
      <c r="G22" s="9"/>
      <c r="H22" s="9"/>
      <c r="I22" s="9"/>
      <c r="J22" s="9"/>
      <c r="K22" s="9"/>
      <c r="L22" s="9"/>
      <c r="M22" s="9"/>
      <c r="N22" s="9"/>
      <c r="O22" s="9"/>
      <c r="P22" s="18" t="s">
        <v>44</v>
      </c>
      <c r="Q22" s="17" t="s">
        <v>27</v>
      </c>
      <c r="R22" s="17" t="s">
        <v>28</v>
      </c>
      <c r="S22" s="10">
        <v>2064.3000000000002</v>
      </c>
      <c r="T22" s="10"/>
      <c r="U22" s="10">
        <v>1015.4</v>
      </c>
      <c r="V22" s="10"/>
      <c r="W22" s="10">
        <v>1048.9000000000001</v>
      </c>
      <c r="X22" s="10">
        <v>87</v>
      </c>
      <c r="Y22" s="10"/>
      <c r="Z22" s="10">
        <v>43.5</v>
      </c>
      <c r="AA22" s="10"/>
      <c r="AB22" s="10">
        <v>43.5</v>
      </c>
      <c r="AC22" s="19">
        <v>1.3</v>
      </c>
      <c r="AD22" s="10"/>
      <c r="AE22" s="10">
        <v>1058.9000000000001</v>
      </c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26"/>
      <c r="AQ22" s="28">
        <v>1.2</v>
      </c>
      <c r="AR22" s="27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26"/>
      <c r="BE22" s="28">
        <f t="shared" si="0"/>
        <v>92.307692307692307</v>
      </c>
      <c r="BF22" s="29"/>
      <c r="BG22" s="8"/>
      <c r="BH22" s="8"/>
    </row>
    <row r="23" spans="1:60" ht="65.25" customHeight="1" thickTop="1" thickBot="1" x14ac:dyDescent="0.3">
      <c r="A23" s="16" t="s">
        <v>321</v>
      </c>
      <c r="B23" s="17" t="s">
        <v>322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18"/>
      <c r="Q23" s="17"/>
      <c r="R23" s="17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9">
        <v>162.19999999999999</v>
      </c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26"/>
      <c r="AQ23" s="28">
        <v>162.19999999999999</v>
      </c>
      <c r="AR23" s="27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26"/>
      <c r="BE23" s="28">
        <f t="shared" si="0"/>
        <v>100</v>
      </c>
      <c r="BF23" s="29"/>
      <c r="BG23" s="8"/>
      <c r="BH23" s="8"/>
    </row>
    <row r="24" spans="1:60" ht="123" customHeight="1" thickTop="1" thickBot="1" x14ac:dyDescent="0.3">
      <c r="A24" s="16" t="s">
        <v>323</v>
      </c>
      <c r="B24" s="17" t="s">
        <v>322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18">
        <v>100</v>
      </c>
      <c r="Q24" s="17"/>
      <c r="R24" s="17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9">
        <v>162.19999999999999</v>
      </c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26"/>
      <c r="AQ24" s="28">
        <v>162.19999999999999</v>
      </c>
      <c r="AR24" s="27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26"/>
      <c r="BE24" s="28">
        <f t="shared" si="0"/>
        <v>100</v>
      </c>
      <c r="BF24" s="29"/>
      <c r="BG24" s="8"/>
      <c r="BH24" s="8"/>
    </row>
    <row r="25" spans="1:60" ht="31.5" customHeight="1" thickTop="1" thickBot="1" x14ac:dyDescent="0.3">
      <c r="A25" s="16" t="s">
        <v>25</v>
      </c>
      <c r="B25" s="17" t="s">
        <v>322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18">
        <v>111</v>
      </c>
      <c r="Q25" s="17" t="s">
        <v>27</v>
      </c>
      <c r="R25" s="17" t="s">
        <v>28</v>
      </c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9">
        <v>129.30000000000001</v>
      </c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26"/>
      <c r="AQ25" s="28">
        <v>129.30000000000001</v>
      </c>
      <c r="AR25" s="27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26"/>
      <c r="BE25" s="28">
        <f t="shared" si="0"/>
        <v>100</v>
      </c>
      <c r="BF25" s="29"/>
      <c r="BG25" s="8"/>
      <c r="BH25" s="8"/>
    </row>
    <row r="26" spans="1:60" ht="45.75" customHeight="1" thickTop="1" thickBot="1" x14ac:dyDescent="0.3">
      <c r="A26" s="16" t="s">
        <v>29</v>
      </c>
      <c r="B26" s="17" t="s">
        <v>322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18">
        <v>119</v>
      </c>
      <c r="Q26" s="17" t="s">
        <v>27</v>
      </c>
      <c r="R26" s="17" t="s">
        <v>28</v>
      </c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9">
        <v>32.9</v>
      </c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26"/>
      <c r="AQ26" s="28">
        <v>32.9</v>
      </c>
      <c r="AR26" s="27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26"/>
      <c r="BE26" s="28">
        <f t="shared" si="0"/>
        <v>100</v>
      </c>
      <c r="BF26" s="29"/>
      <c r="BG26" s="8"/>
      <c r="BH26" s="8"/>
    </row>
    <row r="27" spans="1:60" ht="41.25" customHeight="1" thickTop="1" thickBot="1" x14ac:dyDescent="0.3">
      <c r="A27" s="16" t="s">
        <v>191</v>
      </c>
      <c r="B27" s="17" t="s">
        <v>192</v>
      </c>
      <c r="C27" s="9"/>
      <c r="D27" s="9"/>
      <c r="E27" s="9"/>
      <c r="F27" s="9" t="s">
        <v>193</v>
      </c>
      <c r="G27" s="9"/>
      <c r="H27" s="9"/>
      <c r="I27" s="9"/>
      <c r="J27" s="9"/>
      <c r="K27" s="9"/>
      <c r="L27" s="9"/>
      <c r="M27" s="9"/>
      <c r="N27" s="9"/>
      <c r="O27" s="9"/>
      <c r="P27" s="18"/>
      <c r="Q27" s="17"/>
      <c r="R27" s="17"/>
      <c r="S27" s="10">
        <v>2064.3000000000002</v>
      </c>
      <c r="T27" s="10"/>
      <c r="U27" s="10">
        <v>1015.4</v>
      </c>
      <c r="V27" s="10"/>
      <c r="W27" s="10">
        <v>1048.9000000000001</v>
      </c>
      <c r="X27" s="10">
        <v>87</v>
      </c>
      <c r="Y27" s="10"/>
      <c r="Z27" s="10">
        <v>43.5</v>
      </c>
      <c r="AA27" s="10"/>
      <c r="AB27" s="10">
        <v>43.5</v>
      </c>
      <c r="AC27" s="19">
        <v>806.2</v>
      </c>
      <c r="AD27" s="10"/>
      <c r="AE27" s="10">
        <v>1058.9000000000001</v>
      </c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26"/>
      <c r="AQ27" s="28">
        <v>806.2</v>
      </c>
      <c r="AR27" s="27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26"/>
      <c r="BE27" s="28">
        <f t="shared" si="0"/>
        <v>100</v>
      </c>
      <c r="BF27" s="29"/>
      <c r="BG27" s="8"/>
      <c r="BH27" s="8"/>
    </row>
    <row r="28" spans="1:60" ht="86.25" customHeight="1" thickTop="1" thickBot="1" x14ac:dyDescent="0.3">
      <c r="A28" s="16" t="s">
        <v>324</v>
      </c>
      <c r="B28" s="17" t="s">
        <v>192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18">
        <v>100</v>
      </c>
      <c r="Q28" s="17"/>
      <c r="R28" s="17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9">
        <v>590.6</v>
      </c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26"/>
      <c r="AQ28" s="28">
        <v>590.6</v>
      </c>
      <c r="AR28" s="27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26"/>
      <c r="BE28" s="28">
        <f t="shared" si="0"/>
        <v>100</v>
      </c>
      <c r="BF28" s="29"/>
      <c r="BG28" s="8"/>
      <c r="BH28" s="8"/>
    </row>
    <row r="29" spans="1:60" ht="30.75" customHeight="1" thickTop="1" thickBot="1" x14ac:dyDescent="0.3">
      <c r="A29" s="16" t="s">
        <v>25</v>
      </c>
      <c r="B29" s="17" t="s">
        <v>192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18">
        <v>111</v>
      </c>
      <c r="Q29" s="17" t="s">
        <v>27</v>
      </c>
      <c r="R29" s="17" t="s">
        <v>28</v>
      </c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9">
        <v>457.6</v>
      </c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26"/>
      <c r="AQ29" s="28">
        <v>457.6</v>
      </c>
      <c r="AR29" s="27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26"/>
      <c r="BE29" s="28">
        <f t="shared" si="0"/>
        <v>100</v>
      </c>
      <c r="BF29" s="29"/>
      <c r="BG29" s="8"/>
      <c r="BH29" s="8"/>
    </row>
    <row r="30" spans="1:60" ht="41.25" customHeight="1" thickTop="1" thickBot="1" x14ac:dyDescent="0.3">
      <c r="A30" s="16" t="s">
        <v>29</v>
      </c>
      <c r="B30" s="17" t="s">
        <v>192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18">
        <v>119</v>
      </c>
      <c r="Q30" s="17" t="s">
        <v>27</v>
      </c>
      <c r="R30" s="17" t="s">
        <v>28</v>
      </c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9">
        <v>133</v>
      </c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26"/>
      <c r="AQ30" s="28">
        <v>133</v>
      </c>
      <c r="AR30" s="27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26"/>
      <c r="BE30" s="28">
        <f t="shared" si="0"/>
        <v>100</v>
      </c>
      <c r="BF30" s="29"/>
      <c r="BG30" s="8"/>
      <c r="BH30" s="8"/>
    </row>
    <row r="31" spans="1:60" ht="54" customHeight="1" thickTop="1" thickBot="1" x14ac:dyDescent="0.3">
      <c r="A31" s="16" t="s">
        <v>194</v>
      </c>
      <c r="B31" s="17" t="s">
        <v>192</v>
      </c>
      <c r="C31" s="9" t="s">
        <v>32</v>
      </c>
      <c r="D31" s="9"/>
      <c r="E31" s="9"/>
      <c r="F31" s="9" t="s">
        <v>193</v>
      </c>
      <c r="G31" s="9"/>
      <c r="H31" s="9"/>
      <c r="I31" s="9"/>
      <c r="J31" s="9"/>
      <c r="K31" s="9"/>
      <c r="L31" s="9"/>
      <c r="M31" s="9"/>
      <c r="N31" s="9"/>
      <c r="O31" s="9"/>
      <c r="P31" s="18" t="s">
        <v>32</v>
      </c>
      <c r="Q31" s="17"/>
      <c r="R31" s="17"/>
      <c r="S31" s="10">
        <v>1585.5</v>
      </c>
      <c r="T31" s="10"/>
      <c r="U31" s="10">
        <v>779.9</v>
      </c>
      <c r="V31" s="10"/>
      <c r="W31" s="10">
        <v>805.6</v>
      </c>
      <c r="X31" s="10">
        <v>87</v>
      </c>
      <c r="Y31" s="10"/>
      <c r="Z31" s="10">
        <v>43.5</v>
      </c>
      <c r="AA31" s="10"/>
      <c r="AB31" s="10">
        <v>43.5</v>
      </c>
      <c r="AC31" s="19">
        <v>215.6</v>
      </c>
      <c r="AD31" s="10"/>
      <c r="AE31" s="10">
        <v>823.4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26"/>
      <c r="AQ31" s="28">
        <v>215.6</v>
      </c>
      <c r="AR31" s="27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26"/>
      <c r="BE31" s="28">
        <f t="shared" si="0"/>
        <v>100</v>
      </c>
      <c r="BF31" s="29"/>
      <c r="BG31" s="8"/>
      <c r="BH31" s="8"/>
    </row>
    <row r="32" spans="1:60" ht="30" customHeight="1" thickTop="1" thickBot="1" x14ac:dyDescent="0.3">
      <c r="A32" s="16" t="s">
        <v>37</v>
      </c>
      <c r="B32" s="17" t="s">
        <v>192</v>
      </c>
      <c r="C32" s="9" t="s">
        <v>38</v>
      </c>
      <c r="D32" s="9" t="s">
        <v>27</v>
      </c>
      <c r="E32" s="9" t="s">
        <v>28</v>
      </c>
      <c r="F32" s="9" t="s">
        <v>193</v>
      </c>
      <c r="G32" s="9"/>
      <c r="H32" s="9"/>
      <c r="I32" s="9"/>
      <c r="J32" s="9"/>
      <c r="K32" s="9"/>
      <c r="L32" s="9"/>
      <c r="M32" s="9"/>
      <c r="N32" s="9"/>
      <c r="O32" s="9"/>
      <c r="P32" s="18" t="s">
        <v>38</v>
      </c>
      <c r="Q32" s="17" t="s">
        <v>27</v>
      </c>
      <c r="R32" s="17" t="s">
        <v>28</v>
      </c>
      <c r="S32" s="10">
        <v>478.8</v>
      </c>
      <c r="T32" s="10"/>
      <c r="U32" s="10">
        <v>235.5</v>
      </c>
      <c r="V32" s="10"/>
      <c r="W32" s="10">
        <v>243.3</v>
      </c>
      <c r="X32" s="10"/>
      <c r="Y32" s="10"/>
      <c r="Z32" s="10"/>
      <c r="AA32" s="10"/>
      <c r="AB32" s="10"/>
      <c r="AC32" s="19">
        <v>215.6</v>
      </c>
      <c r="AD32" s="10"/>
      <c r="AE32" s="10">
        <v>235.5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26"/>
      <c r="AQ32" s="28">
        <v>215.6</v>
      </c>
      <c r="AR32" s="27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26"/>
      <c r="BE32" s="28">
        <f t="shared" si="0"/>
        <v>100</v>
      </c>
      <c r="BF32" s="29"/>
      <c r="BG32" s="8"/>
      <c r="BH32" s="8"/>
    </row>
    <row r="33" spans="1:60" ht="86.25" customHeight="1" thickTop="1" thickBot="1" x14ac:dyDescent="0.3">
      <c r="A33" s="20" t="s">
        <v>195</v>
      </c>
      <c r="B33" s="17" t="s">
        <v>196</v>
      </c>
      <c r="C33" s="9"/>
      <c r="D33" s="9"/>
      <c r="E33" s="9"/>
      <c r="F33" s="9" t="s">
        <v>197</v>
      </c>
      <c r="G33" s="9"/>
      <c r="H33" s="9"/>
      <c r="I33" s="9"/>
      <c r="J33" s="9"/>
      <c r="K33" s="9"/>
      <c r="L33" s="9"/>
      <c r="M33" s="9"/>
      <c r="N33" s="9"/>
      <c r="O33" s="9"/>
      <c r="P33" s="18"/>
      <c r="Q33" s="17"/>
      <c r="R33" s="17"/>
      <c r="S33" s="10">
        <v>1184.9000000000001</v>
      </c>
      <c r="T33" s="10"/>
      <c r="U33" s="10">
        <v>338.5</v>
      </c>
      <c r="V33" s="10"/>
      <c r="W33" s="10">
        <v>305</v>
      </c>
      <c r="X33" s="10">
        <v>-10.7</v>
      </c>
      <c r="Y33" s="10"/>
      <c r="Z33" s="10"/>
      <c r="AA33" s="10"/>
      <c r="AB33" s="10"/>
      <c r="AC33" s="19">
        <v>2668.3</v>
      </c>
      <c r="AD33" s="10"/>
      <c r="AE33" s="10">
        <v>338.5</v>
      </c>
      <c r="AF33" s="10"/>
      <c r="AG33" s="10">
        <v>541.4</v>
      </c>
      <c r="AH33" s="10"/>
      <c r="AI33" s="10"/>
      <c r="AJ33" s="10"/>
      <c r="AK33" s="10"/>
      <c r="AL33" s="10"/>
      <c r="AM33" s="10"/>
      <c r="AN33" s="10"/>
      <c r="AO33" s="10"/>
      <c r="AP33" s="26"/>
      <c r="AQ33" s="28">
        <v>2668.3</v>
      </c>
      <c r="AR33" s="27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26"/>
      <c r="BE33" s="28">
        <f t="shared" si="0"/>
        <v>100</v>
      </c>
      <c r="BF33" s="29"/>
      <c r="BG33" s="8"/>
      <c r="BH33" s="8"/>
    </row>
    <row r="34" spans="1:60" ht="134.25" customHeight="1" thickTop="1" thickBot="1" x14ac:dyDescent="0.3">
      <c r="A34" s="20" t="s">
        <v>198</v>
      </c>
      <c r="B34" s="17" t="s">
        <v>196</v>
      </c>
      <c r="C34" s="9" t="s">
        <v>24</v>
      </c>
      <c r="D34" s="9"/>
      <c r="E34" s="9"/>
      <c r="F34" s="9" t="s">
        <v>197</v>
      </c>
      <c r="G34" s="9"/>
      <c r="H34" s="9"/>
      <c r="I34" s="9"/>
      <c r="J34" s="9"/>
      <c r="K34" s="9"/>
      <c r="L34" s="9"/>
      <c r="M34" s="9"/>
      <c r="N34" s="9"/>
      <c r="O34" s="9"/>
      <c r="P34" s="18" t="s">
        <v>24</v>
      </c>
      <c r="Q34" s="17"/>
      <c r="R34" s="17"/>
      <c r="S34" s="10">
        <v>541.4</v>
      </c>
      <c r="T34" s="10"/>
      <c r="U34" s="10"/>
      <c r="V34" s="10"/>
      <c r="W34" s="10"/>
      <c r="X34" s="10">
        <v>-10.7</v>
      </c>
      <c r="Y34" s="10"/>
      <c r="Z34" s="10"/>
      <c r="AA34" s="10"/>
      <c r="AB34" s="10"/>
      <c r="AC34" s="19">
        <v>2668.3</v>
      </c>
      <c r="AD34" s="10"/>
      <c r="AE34" s="10"/>
      <c r="AF34" s="10"/>
      <c r="AG34" s="10">
        <v>541.4</v>
      </c>
      <c r="AH34" s="10"/>
      <c r="AI34" s="10"/>
      <c r="AJ34" s="10"/>
      <c r="AK34" s="10"/>
      <c r="AL34" s="10"/>
      <c r="AM34" s="10"/>
      <c r="AN34" s="10"/>
      <c r="AO34" s="10"/>
      <c r="AP34" s="26"/>
      <c r="AQ34" s="28">
        <v>2668.3</v>
      </c>
      <c r="AR34" s="27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26"/>
      <c r="BE34" s="28">
        <f t="shared" si="0"/>
        <v>100</v>
      </c>
      <c r="BF34" s="29"/>
      <c r="BG34" s="8"/>
      <c r="BH34" s="8"/>
    </row>
    <row r="35" spans="1:60" ht="27.75" customHeight="1" thickTop="1" thickBot="1" x14ac:dyDescent="0.3">
      <c r="A35" s="16" t="s">
        <v>25</v>
      </c>
      <c r="B35" s="17" t="s">
        <v>196</v>
      </c>
      <c r="C35" s="9" t="s">
        <v>26</v>
      </c>
      <c r="D35" s="9" t="s">
        <v>27</v>
      </c>
      <c r="E35" s="9" t="s">
        <v>28</v>
      </c>
      <c r="F35" s="9" t="s">
        <v>199</v>
      </c>
      <c r="G35" s="9"/>
      <c r="H35" s="9"/>
      <c r="I35" s="9"/>
      <c r="J35" s="9"/>
      <c r="K35" s="9"/>
      <c r="L35" s="9"/>
      <c r="M35" s="9"/>
      <c r="N35" s="9"/>
      <c r="O35" s="9"/>
      <c r="P35" s="18" t="s">
        <v>26</v>
      </c>
      <c r="Q35" s="17" t="s">
        <v>27</v>
      </c>
      <c r="R35" s="17" t="s">
        <v>28</v>
      </c>
      <c r="S35" s="10">
        <v>500.1</v>
      </c>
      <c r="T35" s="10"/>
      <c r="U35" s="10"/>
      <c r="V35" s="10"/>
      <c r="W35" s="10"/>
      <c r="X35" s="10">
        <v>-5.4</v>
      </c>
      <c r="Y35" s="10"/>
      <c r="Z35" s="10"/>
      <c r="AA35" s="10"/>
      <c r="AB35" s="10"/>
      <c r="AC35" s="19">
        <v>2049.5</v>
      </c>
      <c r="AD35" s="10"/>
      <c r="AE35" s="10"/>
      <c r="AF35" s="10"/>
      <c r="AG35" s="10">
        <v>500.1</v>
      </c>
      <c r="AH35" s="10"/>
      <c r="AI35" s="10"/>
      <c r="AJ35" s="10"/>
      <c r="AK35" s="10"/>
      <c r="AL35" s="10"/>
      <c r="AM35" s="10"/>
      <c r="AN35" s="10"/>
      <c r="AO35" s="10"/>
      <c r="AP35" s="26"/>
      <c r="AQ35" s="28">
        <v>2049.5</v>
      </c>
      <c r="AR35" s="27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26"/>
      <c r="BE35" s="28">
        <f t="shared" si="0"/>
        <v>100</v>
      </c>
      <c r="BF35" s="29"/>
      <c r="BG35" s="8"/>
      <c r="BH35" s="8"/>
    </row>
    <row r="36" spans="1:60" ht="34.15" customHeight="1" thickTop="1" thickBot="1" x14ac:dyDescent="0.3">
      <c r="A36" s="16" t="s">
        <v>29</v>
      </c>
      <c r="B36" s="17" t="s">
        <v>196</v>
      </c>
      <c r="C36" s="9" t="s">
        <v>30</v>
      </c>
      <c r="D36" s="9" t="s">
        <v>27</v>
      </c>
      <c r="E36" s="9" t="s">
        <v>28</v>
      </c>
      <c r="F36" s="9" t="s">
        <v>200</v>
      </c>
      <c r="G36" s="9"/>
      <c r="H36" s="9"/>
      <c r="I36" s="9"/>
      <c r="J36" s="9"/>
      <c r="K36" s="9"/>
      <c r="L36" s="9"/>
      <c r="M36" s="9"/>
      <c r="N36" s="9"/>
      <c r="O36" s="9"/>
      <c r="P36" s="18" t="s">
        <v>30</v>
      </c>
      <c r="Q36" s="17" t="s">
        <v>27</v>
      </c>
      <c r="R36" s="17" t="s">
        <v>28</v>
      </c>
      <c r="S36" s="10">
        <v>384.1</v>
      </c>
      <c r="T36" s="10"/>
      <c r="U36" s="10"/>
      <c r="V36" s="10"/>
      <c r="W36" s="10"/>
      <c r="X36" s="10">
        <v>-2.4</v>
      </c>
      <c r="Y36" s="10"/>
      <c r="Z36" s="10"/>
      <c r="AA36" s="10"/>
      <c r="AB36" s="10"/>
      <c r="AC36" s="19">
        <v>618.79999999999995</v>
      </c>
      <c r="AD36" s="10"/>
      <c r="AE36" s="10"/>
      <c r="AF36" s="10"/>
      <c r="AG36" s="10">
        <v>384.1</v>
      </c>
      <c r="AH36" s="10"/>
      <c r="AI36" s="10"/>
      <c r="AJ36" s="10"/>
      <c r="AK36" s="10"/>
      <c r="AL36" s="10"/>
      <c r="AM36" s="10"/>
      <c r="AN36" s="10"/>
      <c r="AO36" s="10"/>
      <c r="AP36" s="26"/>
      <c r="AQ36" s="28">
        <v>618.79999999999995</v>
      </c>
      <c r="AR36" s="27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26"/>
      <c r="BE36" s="28">
        <f t="shared" si="0"/>
        <v>100</v>
      </c>
      <c r="BF36" s="29"/>
      <c r="BG36" s="8"/>
      <c r="BH36" s="8"/>
    </row>
    <row r="37" spans="1:60" ht="62.25" customHeight="1" thickTop="1" thickBot="1" x14ac:dyDescent="0.3">
      <c r="A37" s="16" t="s">
        <v>201</v>
      </c>
      <c r="B37" s="17" t="s">
        <v>202</v>
      </c>
      <c r="C37" s="9"/>
      <c r="D37" s="9"/>
      <c r="E37" s="9"/>
      <c r="F37" s="9" t="s">
        <v>203</v>
      </c>
      <c r="G37" s="9"/>
      <c r="H37" s="9"/>
      <c r="I37" s="9"/>
      <c r="J37" s="9"/>
      <c r="K37" s="9"/>
      <c r="L37" s="9"/>
      <c r="M37" s="9"/>
      <c r="N37" s="9"/>
      <c r="O37" s="9"/>
      <c r="P37" s="18"/>
      <c r="Q37" s="17"/>
      <c r="R37" s="17"/>
      <c r="S37" s="10">
        <v>34.6</v>
      </c>
      <c r="T37" s="10"/>
      <c r="U37" s="10"/>
      <c r="V37" s="10"/>
      <c r="W37" s="10"/>
      <c r="X37" s="10">
        <v>-3.3</v>
      </c>
      <c r="Y37" s="10"/>
      <c r="Z37" s="10"/>
      <c r="AA37" s="10"/>
      <c r="AB37" s="10"/>
      <c r="AC37" s="19">
        <v>1376.3</v>
      </c>
      <c r="AD37" s="10"/>
      <c r="AE37" s="10"/>
      <c r="AF37" s="10"/>
      <c r="AG37" s="10">
        <v>34.6</v>
      </c>
      <c r="AH37" s="10"/>
      <c r="AI37" s="10"/>
      <c r="AJ37" s="10"/>
      <c r="AK37" s="10"/>
      <c r="AL37" s="10"/>
      <c r="AM37" s="10"/>
      <c r="AN37" s="10"/>
      <c r="AO37" s="10"/>
      <c r="AP37" s="26"/>
      <c r="AQ37" s="28">
        <v>1366.3</v>
      </c>
      <c r="AR37" s="27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26"/>
      <c r="BE37" s="28">
        <f t="shared" si="0"/>
        <v>99.273414226549434</v>
      </c>
      <c r="BF37" s="29"/>
      <c r="BG37" s="8"/>
      <c r="BH37" s="8"/>
    </row>
    <row r="38" spans="1:60" ht="31.5" customHeight="1" thickTop="1" thickBot="1" x14ac:dyDescent="0.3">
      <c r="A38" s="16" t="s">
        <v>22</v>
      </c>
      <c r="B38" s="17" t="s">
        <v>204</v>
      </c>
      <c r="C38" s="9"/>
      <c r="D38" s="9"/>
      <c r="E38" s="9"/>
      <c r="F38" s="9" t="s">
        <v>205</v>
      </c>
      <c r="G38" s="9"/>
      <c r="H38" s="9"/>
      <c r="I38" s="9"/>
      <c r="J38" s="9"/>
      <c r="K38" s="9"/>
      <c r="L38" s="9"/>
      <c r="M38" s="9"/>
      <c r="N38" s="9"/>
      <c r="O38" s="9"/>
      <c r="P38" s="18"/>
      <c r="Q38" s="17"/>
      <c r="R38" s="17"/>
      <c r="S38" s="10">
        <v>643.5</v>
      </c>
      <c r="T38" s="10"/>
      <c r="U38" s="10">
        <v>338.5</v>
      </c>
      <c r="V38" s="10"/>
      <c r="W38" s="10">
        <v>305</v>
      </c>
      <c r="X38" s="10"/>
      <c r="Y38" s="10"/>
      <c r="Z38" s="10"/>
      <c r="AA38" s="10"/>
      <c r="AB38" s="10"/>
      <c r="AC38" s="19">
        <v>260.10000000000002</v>
      </c>
      <c r="AD38" s="10"/>
      <c r="AE38" s="10">
        <v>338.5</v>
      </c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26"/>
      <c r="AQ38" s="28">
        <v>250.1</v>
      </c>
      <c r="AR38" s="27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26"/>
      <c r="BE38" s="28">
        <f t="shared" si="0"/>
        <v>96.155324875048038</v>
      </c>
      <c r="BF38" s="29"/>
      <c r="BG38" s="8"/>
      <c r="BH38" s="8"/>
    </row>
    <row r="39" spans="1:60" ht="81" customHeight="1" thickTop="1" thickBot="1" x14ac:dyDescent="0.3">
      <c r="A39" s="20" t="s">
        <v>23</v>
      </c>
      <c r="B39" s="17" t="s">
        <v>204</v>
      </c>
      <c r="C39" s="9" t="s">
        <v>24</v>
      </c>
      <c r="D39" s="9"/>
      <c r="E39" s="9"/>
      <c r="F39" s="9" t="s">
        <v>206</v>
      </c>
      <c r="G39" s="9"/>
      <c r="H39" s="9"/>
      <c r="I39" s="9"/>
      <c r="J39" s="9"/>
      <c r="K39" s="9"/>
      <c r="L39" s="9"/>
      <c r="M39" s="9"/>
      <c r="N39" s="9"/>
      <c r="O39" s="9"/>
      <c r="P39" s="18" t="s">
        <v>24</v>
      </c>
      <c r="Q39" s="17"/>
      <c r="R39" s="17"/>
      <c r="S39" s="10">
        <v>643.5</v>
      </c>
      <c r="T39" s="10"/>
      <c r="U39" s="10">
        <v>338.5</v>
      </c>
      <c r="V39" s="10"/>
      <c r="W39" s="10">
        <v>305</v>
      </c>
      <c r="X39" s="10"/>
      <c r="Y39" s="10"/>
      <c r="Z39" s="10"/>
      <c r="AA39" s="10"/>
      <c r="AB39" s="10"/>
      <c r="AC39" s="19">
        <v>225.5</v>
      </c>
      <c r="AD39" s="10"/>
      <c r="AE39" s="10">
        <v>338.5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26"/>
      <c r="AQ39" s="28">
        <v>225.5</v>
      </c>
      <c r="AR39" s="27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26"/>
      <c r="BE39" s="28">
        <f t="shared" si="0"/>
        <v>100</v>
      </c>
      <c r="BF39" s="29"/>
      <c r="BG39" s="8"/>
      <c r="BH39" s="8"/>
    </row>
    <row r="40" spans="1:60" ht="27" customHeight="1" thickTop="1" thickBot="1" x14ac:dyDescent="0.3">
      <c r="A40" s="16" t="s">
        <v>25</v>
      </c>
      <c r="B40" s="17" t="s">
        <v>204</v>
      </c>
      <c r="C40" s="9" t="s">
        <v>26</v>
      </c>
      <c r="D40" s="9" t="s">
        <v>27</v>
      </c>
      <c r="E40" s="9" t="s">
        <v>28</v>
      </c>
      <c r="F40" s="9" t="s">
        <v>207</v>
      </c>
      <c r="G40" s="9"/>
      <c r="H40" s="9"/>
      <c r="I40" s="9"/>
      <c r="J40" s="9"/>
      <c r="K40" s="9"/>
      <c r="L40" s="9"/>
      <c r="M40" s="9"/>
      <c r="N40" s="9"/>
      <c r="O40" s="9"/>
      <c r="P40" s="18" t="s">
        <v>26</v>
      </c>
      <c r="Q40" s="17" t="s">
        <v>27</v>
      </c>
      <c r="R40" s="17" t="s">
        <v>28</v>
      </c>
      <c r="S40" s="10">
        <v>494.2</v>
      </c>
      <c r="T40" s="10"/>
      <c r="U40" s="10">
        <v>260</v>
      </c>
      <c r="V40" s="10"/>
      <c r="W40" s="10">
        <v>234.2</v>
      </c>
      <c r="X40" s="10"/>
      <c r="Y40" s="10"/>
      <c r="Z40" s="10"/>
      <c r="AA40" s="10"/>
      <c r="AB40" s="10"/>
      <c r="AC40" s="19">
        <v>184.4</v>
      </c>
      <c r="AD40" s="10"/>
      <c r="AE40" s="10">
        <v>260</v>
      </c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26"/>
      <c r="AQ40" s="28">
        <v>184.4</v>
      </c>
      <c r="AR40" s="27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26"/>
      <c r="BE40" s="28">
        <f t="shared" si="0"/>
        <v>100</v>
      </c>
      <c r="BF40" s="29"/>
      <c r="BG40" s="8"/>
      <c r="BH40" s="8"/>
    </row>
    <row r="41" spans="1:60" ht="45.75" customHeight="1" thickTop="1" thickBot="1" x14ac:dyDescent="0.3">
      <c r="A41" s="16" t="s">
        <v>29</v>
      </c>
      <c r="B41" s="17" t="s">
        <v>204</v>
      </c>
      <c r="C41" s="9" t="s">
        <v>30</v>
      </c>
      <c r="D41" s="9" t="s">
        <v>27</v>
      </c>
      <c r="E41" s="9" t="s">
        <v>28</v>
      </c>
      <c r="F41" s="9" t="s">
        <v>208</v>
      </c>
      <c r="G41" s="9"/>
      <c r="H41" s="9"/>
      <c r="I41" s="9"/>
      <c r="J41" s="9"/>
      <c r="K41" s="9"/>
      <c r="L41" s="9"/>
      <c r="M41" s="9"/>
      <c r="N41" s="9"/>
      <c r="O41" s="9"/>
      <c r="P41" s="18" t="s">
        <v>30</v>
      </c>
      <c r="Q41" s="17" t="s">
        <v>27</v>
      </c>
      <c r="R41" s="17" t="s">
        <v>28</v>
      </c>
      <c r="S41" s="10">
        <v>149.30000000000001</v>
      </c>
      <c r="T41" s="10"/>
      <c r="U41" s="10">
        <v>78.5</v>
      </c>
      <c r="V41" s="10"/>
      <c r="W41" s="10">
        <v>70.8</v>
      </c>
      <c r="X41" s="10"/>
      <c r="Y41" s="10"/>
      <c r="Z41" s="10"/>
      <c r="AA41" s="10"/>
      <c r="AB41" s="10"/>
      <c r="AC41" s="19">
        <v>41.1</v>
      </c>
      <c r="AD41" s="10"/>
      <c r="AE41" s="10">
        <v>78.5</v>
      </c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26"/>
      <c r="AQ41" s="28">
        <v>41.1</v>
      </c>
      <c r="AR41" s="27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26"/>
      <c r="BE41" s="28">
        <f t="shared" si="0"/>
        <v>100</v>
      </c>
      <c r="BF41" s="29"/>
      <c r="BG41" s="8"/>
      <c r="BH41" s="8"/>
    </row>
    <row r="42" spans="1:60" ht="56.25" customHeight="1" thickTop="1" thickBot="1" x14ac:dyDescent="0.3">
      <c r="A42" s="16" t="s">
        <v>31</v>
      </c>
      <c r="B42" s="17" t="s">
        <v>204</v>
      </c>
      <c r="C42" s="9" t="s">
        <v>32</v>
      </c>
      <c r="D42" s="9"/>
      <c r="E42" s="9"/>
      <c r="F42" s="9" t="s">
        <v>209</v>
      </c>
      <c r="G42" s="9"/>
      <c r="H42" s="9"/>
      <c r="I42" s="9"/>
      <c r="J42" s="9"/>
      <c r="K42" s="9"/>
      <c r="L42" s="9"/>
      <c r="M42" s="9"/>
      <c r="N42" s="9"/>
      <c r="O42" s="9"/>
      <c r="P42" s="18" t="s">
        <v>32</v>
      </c>
      <c r="Q42" s="17"/>
      <c r="R42" s="17"/>
      <c r="S42" s="10"/>
      <c r="T42" s="10"/>
      <c r="U42" s="10"/>
      <c r="V42" s="10"/>
      <c r="W42" s="10"/>
      <c r="X42" s="10">
        <v>290</v>
      </c>
      <c r="Y42" s="10">
        <v>290</v>
      </c>
      <c r="Z42" s="10"/>
      <c r="AA42" s="10"/>
      <c r="AB42" s="10"/>
      <c r="AC42" s="19">
        <v>34.6</v>
      </c>
      <c r="AD42" s="10">
        <v>290</v>
      </c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26"/>
      <c r="AQ42" s="28">
        <v>24.6</v>
      </c>
      <c r="AR42" s="27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26"/>
      <c r="BE42" s="28">
        <f t="shared" si="0"/>
        <v>71.098265895953759</v>
      </c>
      <c r="BF42" s="29"/>
      <c r="BG42" s="8"/>
      <c r="BH42" s="8"/>
    </row>
    <row r="43" spans="1:60" ht="34.15" customHeight="1" thickTop="1" thickBot="1" x14ac:dyDescent="0.3">
      <c r="A43" s="16" t="s">
        <v>35</v>
      </c>
      <c r="B43" s="17" t="s">
        <v>204</v>
      </c>
      <c r="C43" s="9" t="s">
        <v>36</v>
      </c>
      <c r="D43" s="9" t="s">
        <v>27</v>
      </c>
      <c r="E43" s="9" t="s">
        <v>28</v>
      </c>
      <c r="F43" s="9" t="s">
        <v>209</v>
      </c>
      <c r="G43" s="9"/>
      <c r="H43" s="9"/>
      <c r="I43" s="9"/>
      <c r="J43" s="9"/>
      <c r="K43" s="9"/>
      <c r="L43" s="9"/>
      <c r="M43" s="9"/>
      <c r="N43" s="9"/>
      <c r="O43" s="9"/>
      <c r="P43" s="18" t="s">
        <v>36</v>
      </c>
      <c r="Q43" s="17" t="s">
        <v>27</v>
      </c>
      <c r="R43" s="17" t="s">
        <v>28</v>
      </c>
      <c r="S43" s="10"/>
      <c r="T43" s="10"/>
      <c r="U43" s="10"/>
      <c r="V43" s="10"/>
      <c r="W43" s="10"/>
      <c r="X43" s="10">
        <v>290</v>
      </c>
      <c r="Y43" s="10">
        <v>290</v>
      </c>
      <c r="Z43" s="10"/>
      <c r="AA43" s="10"/>
      <c r="AB43" s="10"/>
      <c r="AC43" s="19">
        <v>34.6</v>
      </c>
      <c r="AD43" s="10">
        <v>290</v>
      </c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26"/>
      <c r="AQ43" s="28">
        <v>24.6</v>
      </c>
      <c r="AR43" s="27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26"/>
      <c r="BE43" s="28">
        <f t="shared" si="0"/>
        <v>71.098265895953759</v>
      </c>
      <c r="BF43" s="29"/>
      <c r="BG43" s="8"/>
      <c r="BH43" s="8"/>
    </row>
    <row r="44" spans="1:60" ht="68.25" customHeight="1" thickTop="1" thickBot="1" x14ac:dyDescent="0.3">
      <c r="A44" s="16" t="s">
        <v>321</v>
      </c>
      <c r="B44" s="17" t="s">
        <v>325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18"/>
      <c r="Q44" s="17"/>
      <c r="R44" s="17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9">
        <v>39.299999999999997</v>
      </c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26"/>
      <c r="AQ44" s="28">
        <v>39.299999999999997</v>
      </c>
      <c r="AR44" s="27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26"/>
      <c r="BE44" s="28">
        <f t="shared" si="0"/>
        <v>100</v>
      </c>
      <c r="BF44" s="29"/>
      <c r="BG44" s="8"/>
      <c r="BH44" s="8"/>
    </row>
    <row r="45" spans="1:60" ht="114" customHeight="1" thickTop="1" thickBot="1" x14ac:dyDescent="0.3">
      <c r="A45" s="16" t="s">
        <v>323</v>
      </c>
      <c r="B45" s="17" t="s">
        <v>325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18">
        <v>100</v>
      </c>
      <c r="Q45" s="17"/>
      <c r="R45" s="17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9">
        <v>39.299999999999997</v>
      </c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26"/>
      <c r="AQ45" s="28">
        <v>39.299999999999997</v>
      </c>
      <c r="AR45" s="27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26"/>
      <c r="BE45" s="28">
        <f t="shared" si="0"/>
        <v>100</v>
      </c>
      <c r="BF45" s="29"/>
      <c r="BG45" s="8"/>
      <c r="BH45" s="8"/>
    </row>
    <row r="46" spans="1:60" ht="26.25" customHeight="1" thickTop="1" thickBot="1" x14ac:dyDescent="0.3">
      <c r="A46" s="16" t="s">
        <v>25</v>
      </c>
      <c r="B46" s="17" t="s">
        <v>325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18">
        <v>111</v>
      </c>
      <c r="Q46" s="17" t="s">
        <v>27</v>
      </c>
      <c r="R46" s="17" t="s">
        <v>28</v>
      </c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9">
        <v>18.399999999999999</v>
      </c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26"/>
      <c r="AQ46" s="28">
        <v>18.399999999999999</v>
      </c>
      <c r="AR46" s="27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26"/>
      <c r="BE46" s="28">
        <f t="shared" si="0"/>
        <v>100</v>
      </c>
      <c r="BF46" s="29"/>
      <c r="BG46" s="8"/>
      <c r="BH46" s="8"/>
    </row>
    <row r="47" spans="1:60" ht="34.15" customHeight="1" thickTop="1" thickBot="1" x14ac:dyDescent="0.3">
      <c r="A47" s="16" t="s">
        <v>29</v>
      </c>
      <c r="B47" s="17" t="s">
        <v>325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18">
        <v>119</v>
      </c>
      <c r="Q47" s="17" t="s">
        <v>27</v>
      </c>
      <c r="R47" s="17" t="s">
        <v>28</v>
      </c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9">
        <v>20.9</v>
      </c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26"/>
      <c r="AQ47" s="28">
        <v>20.9</v>
      </c>
      <c r="AR47" s="27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26"/>
      <c r="BE47" s="28">
        <f t="shared" si="0"/>
        <v>100</v>
      </c>
      <c r="BF47" s="29"/>
      <c r="BG47" s="8"/>
      <c r="BH47" s="8"/>
    </row>
    <row r="48" spans="1:60" ht="34.15" customHeight="1" thickTop="1" thickBot="1" x14ac:dyDescent="0.3">
      <c r="A48" s="16" t="s">
        <v>191</v>
      </c>
      <c r="B48" s="17" t="s">
        <v>326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18"/>
      <c r="Q48" s="17"/>
      <c r="R48" s="17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9">
        <v>187.4</v>
      </c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26"/>
      <c r="AQ48" s="28">
        <v>187.4</v>
      </c>
      <c r="AR48" s="27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26"/>
      <c r="BE48" s="28">
        <f t="shared" si="0"/>
        <v>100</v>
      </c>
      <c r="BF48" s="29"/>
      <c r="BG48" s="8"/>
      <c r="BH48" s="8"/>
    </row>
    <row r="49" spans="1:60" ht="87.75" customHeight="1" thickTop="1" thickBot="1" x14ac:dyDescent="0.3">
      <c r="A49" s="16" t="s">
        <v>324</v>
      </c>
      <c r="B49" s="17" t="s">
        <v>326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18">
        <v>100</v>
      </c>
      <c r="Q49" s="17"/>
      <c r="R49" s="17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9">
        <v>187.4</v>
      </c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26"/>
      <c r="AQ49" s="28">
        <v>187.4</v>
      </c>
      <c r="AR49" s="27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26"/>
      <c r="BE49" s="28">
        <f t="shared" si="0"/>
        <v>100</v>
      </c>
      <c r="BF49" s="29"/>
      <c r="BG49" s="8"/>
      <c r="BH49" s="8"/>
    </row>
    <row r="50" spans="1:60" ht="26.25" customHeight="1" thickTop="1" thickBot="1" x14ac:dyDescent="0.3">
      <c r="A50" s="16" t="s">
        <v>25</v>
      </c>
      <c r="B50" s="17" t="s">
        <v>326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18">
        <v>111</v>
      </c>
      <c r="Q50" s="17" t="s">
        <v>27</v>
      </c>
      <c r="R50" s="17" t="s">
        <v>28</v>
      </c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9">
        <v>142.80000000000001</v>
      </c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26"/>
      <c r="AQ50" s="28">
        <v>142.80000000000001</v>
      </c>
      <c r="AR50" s="27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26"/>
      <c r="BE50" s="28">
        <f t="shared" si="0"/>
        <v>100</v>
      </c>
      <c r="BF50" s="29"/>
      <c r="BG50" s="8"/>
      <c r="BH50" s="8"/>
    </row>
    <row r="51" spans="1:60" ht="34.15" customHeight="1" thickTop="1" thickBot="1" x14ac:dyDescent="0.3">
      <c r="A51" s="16" t="s">
        <v>29</v>
      </c>
      <c r="B51" s="17" t="s">
        <v>326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18">
        <v>119</v>
      </c>
      <c r="Q51" s="17" t="s">
        <v>27</v>
      </c>
      <c r="R51" s="17" t="s">
        <v>28</v>
      </c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9">
        <v>44.6</v>
      </c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26"/>
      <c r="AQ51" s="28">
        <v>44.6</v>
      </c>
      <c r="AR51" s="27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26"/>
      <c r="BE51" s="28">
        <f t="shared" si="0"/>
        <v>100</v>
      </c>
      <c r="BF51" s="29"/>
      <c r="BG51" s="8"/>
      <c r="BH51" s="8"/>
    </row>
    <row r="52" spans="1:60" ht="94.5" customHeight="1" thickTop="1" thickBot="1" x14ac:dyDescent="0.3">
      <c r="A52" s="20" t="s">
        <v>195</v>
      </c>
      <c r="B52" s="17" t="s">
        <v>210</v>
      </c>
      <c r="C52" s="9"/>
      <c r="D52" s="9"/>
      <c r="E52" s="9"/>
      <c r="F52" s="9" t="s">
        <v>211</v>
      </c>
      <c r="G52" s="9"/>
      <c r="H52" s="9"/>
      <c r="I52" s="9"/>
      <c r="J52" s="9"/>
      <c r="K52" s="9"/>
      <c r="L52" s="9"/>
      <c r="M52" s="9"/>
      <c r="N52" s="9"/>
      <c r="O52" s="9"/>
      <c r="P52" s="18"/>
      <c r="Q52" s="17"/>
      <c r="R52" s="17"/>
      <c r="S52" s="10"/>
      <c r="T52" s="10"/>
      <c r="U52" s="10"/>
      <c r="V52" s="10"/>
      <c r="W52" s="10"/>
      <c r="X52" s="10">
        <v>290</v>
      </c>
      <c r="Y52" s="10">
        <v>290</v>
      </c>
      <c r="Z52" s="10"/>
      <c r="AA52" s="10"/>
      <c r="AB52" s="10"/>
      <c r="AC52" s="19">
        <v>889.5</v>
      </c>
      <c r="AD52" s="10">
        <v>290</v>
      </c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26"/>
      <c r="AQ52" s="28">
        <v>889.5</v>
      </c>
      <c r="AR52" s="27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26"/>
      <c r="BE52" s="28">
        <f t="shared" si="0"/>
        <v>100</v>
      </c>
      <c r="BF52" s="29"/>
      <c r="BG52" s="8"/>
      <c r="BH52" s="8"/>
    </row>
    <row r="53" spans="1:60" ht="137.25" customHeight="1" thickTop="1" thickBot="1" x14ac:dyDescent="0.3">
      <c r="A53" s="20" t="s">
        <v>198</v>
      </c>
      <c r="B53" s="17" t="s">
        <v>210</v>
      </c>
      <c r="C53" s="9" t="s">
        <v>24</v>
      </c>
      <c r="D53" s="9"/>
      <c r="E53" s="9"/>
      <c r="F53" s="9" t="s">
        <v>211</v>
      </c>
      <c r="G53" s="9"/>
      <c r="H53" s="9"/>
      <c r="I53" s="9"/>
      <c r="J53" s="9"/>
      <c r="K53" s="9"/>
      <c r="L53" s="9"/>
      <c r="M53" s="9"/>
      <c r="N53" s="9"/>
      <c r="O53" s="9"/>
      <c r="P53" s="18" t="s">
        <v>24</v>
      </c>
      <c r="Q53" s="17"/>
      <c r="R53" s="17"/>
      <c r="S53" s="10"/>
      <c r="T53" s="10"/>
      <c r="U53" s="10"/>
      <c r="V53" s="10"/>
      <c r="W53" s="10"/>
      <c r="X53" s="10">
        <v>90</v>
      </c>
      <c r="Y53" s="10">
        <v>90</v>
      </c>
      <c r="Z53" s="10"/>
      <c r="AA53" s="10"/>
      <c r="AB53" s="10"/>
      <c r="AC53" s="19">
        <v>889.5</v>
      </c>
      <c r="AD53" s="10">
        <v>90</v>
      </c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26"/>
      <c r="AQ53" s="28">
        <v>889.5</v>
      </c>
      <c r="AR53" s="27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26"/>
      <c r="BE53" s="28">
        <f t="shared" si="0"/>
        <v>100</v>
      </c>
      <c r="BF53" s="29"/>
      <c r="BG53" s="8"/>
      <c r="BH53" s="8"/>
    </row>
    <row r="54" spans="1:60" ht="27.75" customHeight="1" thickTop="1" thickBot="1" x14ac:dyDescent="0.3">
      <c r="A54" s="16" t="s">
        <v>25</v>
      </c>
      <c r="B54" s="17" t="s">
        <v>210</v>
      </c>
      <c r="C54" s="9" t="s">
        <v>26</v>
      </c>
      <c r="D54" s="9" t="s">
        <v>27</v>
      </c>
      <c r="E54" s="9" t="s">
        <v>28</v>
      </c>
      <c r="F54" s="9" t="s">
        <v>212</v>
      </c>
      <c r="G54" s="9"/>
      <c r="H54" s="9"/>
      <c r="I54" s="9"/>
      <c r="J54" s="9"/>
      <c r="K54" s="9"/>
      <c r="L54" s="9"/>
      <c r="M54" s="9"/>
      <c r="N54" s="9"/>
      <c r="O54" s="9"/>
      <c r="P54" s="18" t="s">
        <v>26</v>
      </c>
      <c r="Q54" s="17" t="s">
        <v>27</v>
      </c>
      <c r="R54" s="17" t="s">
        <v>28</v>
      </c>
      <c r="S54" s="10"/>
      <c r="T54" s="10"/>
      <c r="U54" s="10"/>
      <c r="V54" s="10"/>
      <c r="W54" s="10"/>
      <c r="X54" s="10">
        <v>200</v>
      </c>
      <c r="Y54" s="10">
        <v>200</v>
      </c>
      <c r="Z54" s="10"/>
      <c r="AA54" s="10"/>
      <c r="AB54" s="10"/>
      <c r="AC54" s="19">
        <v>683</v>
      </c>
      <c r="AD54" s="10">
        <v>200</v>
      </c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26"/>
      <c r="AQ54" s="28">
        <v>683</v>
      </c>
      <c r="AR54" s="27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26"/>
      <c r="BE54" s="28">
        <f t="shared" si="0"/>
        <v>100</v>
      </c>
      <c r="BF54" s="29"/>
      <c r="BG54" s="8"/>
      <c r="BH54" s="8"/>
    </row>
    <row r="55" spans="1:60" ht="34.15" customHeight="1" thickTop="1" thickBot="1" x14ac:dyDescent="0.3">
      <c r="A55" s="16" t="s">
        <v>29</v>
      </c>
      <c r="B55" s="17" t="s">
        <v>210</v>
      </c>
      <c r="C55" s="9" t="s">
        <v>30</v>
      </c>
      <c r="D55" s="9" t="s">
        <v>27</v>
      </c>
      <c r="E55" s="9" t="s">
        <v>28</v>
      </c>
      <c r="F55" s="9" t="s">
        <v>213</v>
      </c>
      <c r="G55" s="9"/>
      <c r="H55" s="9"/>
      <c r="I55" s="9"/>
      <c r="J55" s="9"/>
      <c r="K55" s="9"/>
      <c r="L55" s="9"/>
      <c r="M55" s="9"/>
      <c r="N55" s="9"/>
      <c r="O55" s="9"/>
      <c r="P55" s="18" t="s">
        <v>30</v>
      </c>
      <c r="Q55" s="17" t="s">
        <v>27</v>
      </c>
      <c r="R55" s="17" t="s">
        <v>28</v>
      </c>
      <c r="S55" s="10">
        <v>761.8</v>
      </c>
      <c r="T55" s="10"/>
      <c r="U55" s="10"/>
      <c r="V55" s="10"/>
      <c r="W55" s="10"/>
      <c r="X55" s="10">
        <v>-8.4</v>
      </c>
      <c r="Y55" s="10"/>
      <c r="Z55" s="10"/>
      <c r="AA55" s="10"/>
      <c r="AB55" s="10"/>
      <c r="AC55" s="19">
        <v>206.5</v>
      </c>
      <c r="AD55" s="10"/>
      <c r="AE55" s="10"/>
      <c r="AF55" s="10"/>
      <c r="AG55" s="10">
        <v>761.8</v>
      </c>
      <c r="AH55" s="10"/>
      <c r="AI55" s="10"/>
      <c r="AJ55" s="10"/>
      <c r="AK55" s="10"/>
      <c r="AL55" s="10"/>
      <c r="AM55" s="10"/>
      <c r="AN55" s="10"/>
      <c r="AO55" s="10"/>
      <c r="AP55" s="26"/>
      <c r="AQ55" s="28">
        <v>206.5</v>
      </c>
      <c r="AR55" s="27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26"/>
      <c r="BE55" s="28">
        <f t="shared" si="0"/>
        <v>100</v>
      </c>
      <c r="BF55" s="29"/>
      <c r="BG55" s="8"/>
      <c r="BH55" s="8"/>
    </row>
    <row r="56" spans="1:60" ht="37.5" customHeight="1" thickTop="1" thickBot="1" x14ac:dyDescent="0.3">
      <c r="A56" s="16" t="s">
        <v>214</v>
      </c>
      <c r="B56" s="17" t="s">
        <v>215</v>
      </c>
      <c r="C56" s="9"/>
      <c r="D56" s="9"/>
      <c r="E56" s="9"/>
      <c r="F56" s="9" t="s">
        <v>216</v>
      </c>
      <c r="G56" s="9"/>
      <c r="H56" s="9"/>
      <c r="I56" s="9"/>
      <c r="J56" s="9"/>
      <c r="K56" s="9"/>
      <c r="L56" s="9"/>
      <c r="M56" s="9"/>
      <c r="N56" s="9"/>
      <c r="O56" s="9"/>
      <c r="P56" s="18"/>
      <c r="Q56" s="17"/>
      <c r="R56" s="17"/>
      <c r="S56" s="10">
        <v>761.8</v>
      </c>
      <c r="T56" s="10"/>
      <c r="U56" s="10"/>
      <c r="V56" s="10"/>
      <c r="W56" s="10"/>
      <c r="X56" s="10">
        <v>-8.4</v>
      </c>
      <c r="Y56" s="10"/>
      <c r="Z56" s="10"/>
      <c r="AA56" s="10"/>
      <c r="AB56" s="10"/>
      <c r="AC56" s="19">
        <v>881</v>
      </c>
      <c r="AD56" s="10"/>
      <c r="AE56" s="10"/>
      <c r="AF56" s="10"/>
      <c r="AG56" s="10">
        <v>761.8</v>
      </c>
      <c r="AH56" s="10"/>
      <c r="AI56" s="10"/>
      <c r="AJ56" s="10"/>
      <c r="AK56" s="10"/>
      <c r="AL56" s="10"/>
      <c r="AM56" s="10"/>
      <c r="AN56" s="10"/>
      <c r="AO56" s="10"/>
      <c r="AP56" s="26"/>
      <c r="AQ56" s="28">
        <v>881</v>
      </c>
      <c r="AR56" s="27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26"/>
      <c r="BE56" s="28">
        <f t="shared" si="0"/>
        <v>100</v>
      </c>
      <c r="BF56" s="29"/>
      <c r="BG56" s="8"/>
      <c r="BH56" s="8"/>
    </row>
    <row r="57" spans="1:60" ht="28.5" customHeight="1" thickTop="1" thickBot="1" x14ac:dyDescent="0.3">
      <c r="A57" s="16" t="s">
        <v>22</v>
      </c>
      <c r="B57" s="17" t="s">
        <v>217</v>
      </c>
      <c r="C57" s="9"/>
      <c r="D57" s="9"/>
      <c r="E57" s="9"/>
      <c r="F57" s="9" t="s">
        <v>218</v>
      </c>
      <c r="G57" s="9"/>
      <c r="H57" s="9"/>
      <c r="I57" s="9"/>
      <c r="J57" s="9"/>
      <c r="K57" s="9"/>
      <c r="L57" s="9"/>
      <c r="M57" s="9"/>
      <c r="N57" s="9"/>
      <c r="O57" s="9"/>
      <c r="P57" s="18"/>
      <c r="Q57" s="17"/>
      <c r="R57" s="17"/>
      <c r="S57" s="10">
        <v>746.8</v>
      </c>
      <c r="T57" s="10"/>
      <c r="U57" s="10"/>
      <c r="V57" s="10"/>
      <c r="W57" s="10"/>
      <c r="X57" s="10">
        <v>-4.4000000000000004</v>
      </c>
      <c r="Y57" s="10"/>
      <c r="Z57" s="10"/>
      <c r="AA57" s="10"/>
      <c r="AB57" s="10"/>
      <c r="AC57" s="19">
        <v>855</v>
      </c>
      <c r="AD57" s="10"/>
      <c r="AE57" s="10"/>
      <c r="AF57" s="10"/>
      <c r="AG57" s="10">
        <v>746.8</v>
      </c>
      <c r="AH57" s="10"/>
      <c r="AI57" s="10"/>
      <c r="AJ57" s="10"/>
      <c r="AK57" s="10"/>
      <c r="AL57" s="10"/>
      <c r="AM57" s="10"/>
      <c r="AN57" s="10"/>
      <c r="AO57" s="10"/>
      <c r="AP57" s="26"/>
      <c r="AQ57" s="28">
        <v>855</v>
      </c>
      <c r="AR57" s="27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26"/>
      <c r="BE57" s="28">
        <f t="shared" si="0"/>
        <v>100</v>
      </c>
      <c r="BF57" s="29"/>
      <c r="BG57" s="8"/>
      <c r="BH57" s="8"/>
    </row>
    <row r="58" spans="1:60" ht="76.5" customHeight="1" thickTop="1" thickBot="1" x14ac:dyDescent="0.3">
      <c r="A58" s="20" t="s">
        <v>23</v>
      </c>
      <c r="B58" s="17" t="s">
        <v>217</v>
      </c>
      <c r="C58" s="9" t="s">
        <v>24</v>
      </c>
      <c r="D58" s="9"/>
      <c r="E58" s="9"/>
      <c r="F58" s="9" t="s">
        <v>218</v>
      </c>
      <c r="G58" s="9"/>
      <c r="H58" s="9"/>
      <c r="I58" s="9"/>
      <c r="J58" s="9"/>
      <c r="K58" s="9"/>
      <c r="L58" s="9"/>
      <c r="M58" s="9"/>
      <c r="N58" s="9"/>
      <c r="O58" s="9"/>
      <c r="P58" s="18" t="s">
        <v>24</v>
      </c>
      <c r="Q58" s="17"/>
      <c r="R58" s="17"/>
      <c r="S58" s="10">
        <v>746.8</v>
      </c>
      <c r="T58" s="10"/>
      <c r="U58" s="10"/>
      <c r="V58" s="10"/>
      <c r="W58" s="10"/>
      <c r="X58" s="10">
        <v>-4.4000000000000004</v>
      </c>
      <c r="Y58" s="10"/>
      <c r="Z58" s="10"/>
      <c r="AA58" s="10"/>
      <c r="AB58" s="10"/>
      <c r="AC58" s="19">
        <v>855</v>
      </c>
      <c r="AD58" s="10"/>
      <c r="AE58" s="10"/>
      <c r="AF58" s="10"/>
      <c r="AG58" s="10">
        <v>746.8</v>
      </c>
      <c r="AH58" s="10"/>
      <c r="AI58" s="10"/>
      <c r="AJ58" s="10"/>
      <c r="AK58" s="10"/>
      <c r="AL58" s="10"/>
      <c r="AM58" s="10"/>
      <c r="AN58" s="10"/>
      <c r="AO58" s="10"/>
      <c r="AP58" s="26"/>
      <c r="AQ58" s="28">
        <v>855</v>
      </c>
      <c r="AR58" s="27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26"/>
      <c r="BE58" s="28">
        <f t="shared" si="0"/>
        <v>100</v>
      </c>
      <c r="BF58" s="29"/>
      <c r="BG58" s="8"/>
      <c r="BH58" s="8"/>
    </row>
    <row r="59" spans="1:60" ht="27.75" customHeight="1" thickTop="1" thickBot="1" x14ac:dyDescent="0.3">
      <c r="A59" s="16" t="s">
        <v>25</v>
      </c>
      <c r="B59" s="17" t="s">
        <v>217</v>
      </c>
      <c r="C59" s="9" t="s">
        <v>26</v>
      </c>
      <c r="D59" s="9" t="s">
        <v>45</v>
      </c>
      <c r="E59" s="9" t="s">
        <v>28</v>
      </c>
      <c r="F59" s="9" t="s">
        <v>219</v>
      </c>
      <c r="G59" s="9"/>
      <c r="H59" s="9"/>
      <c r="I59" s="9"/>
      <c r="J59" s="9"/>
      <c r="K59" s="9"/>
      <c r="L59" s="9"/>
      <c r="M59" s="9"/>
      <c r="N59" s="9"/>
      <c r="O59" s="9"/>
      <c r="P59" s="18" t="s">
        <v>26</v>
      </c>
      <c r="Q59" s="17" t="s">
        <v>45</v>
      </c>
      <c r="R59" s="17" t="s">
        <v>28</v>
      </c>
      <c r="S59" s="10">
        <v>573.6</v>
      </c>
      <c r="T59" s="10"/>
      <c r="U59" s="10"/>
      <c r="V59" s="10"/>
      <c r="W59" s="10"/>
      <c r="X59" s="10">
        <v>-1.1000000000000001</v>
      </c>
      <c r="Y59" s="10"/>
      <c r="Z59" s="10"/>
      <c r="AA59" s="10"/>
      <c r="AB59" s="10"/>
      <c r="AC59" s="19">
        <v>657.5</v>
      </c>
      <c r="AD59" s="10"/>
      <c r="AE59" s="10"/>
      <c r="AF59" s="10"/>
      <c r="AG59" s="10">
        <v>573.6</v>
      </c>
      <c r="AH59" s="10"/>
      <c r="AI59" s="10"/>
      <c r="AJ59" s="10"/>
      <c r="AK59" s="10"/>
      <c r="AL59" s="10"/>
      <c r="AM59" s="10"/>
      <c r="AN59" s="10"/>
      <c r="AO59" s="10"/>
      <c r="AP59" s="26"/>
      <c r="AQ59" s="28">
        <v>657.5</v>
      </c>
      <c r="AR59" s="27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26"/>
      <c r="BE59" s="28">
        <f t="shared" si="0"/>
        <v>100</v>
      </c>
      <c r="BF59" s="29"/>
      <c r="BG59" s="8"/>
      <c r="BH59" s="8"/>
    </row>
    <row r="60" spans="1:60" ht="43.5" customHeight="1" thickTop="1" thickBot="1" x14ac:dyDescent="0.3">
      <c r="A60" s="16" t="s">
        <v>29</v>
      </c>
      <c r="B60" s="17" t="s">
        <v>217</v>
      </c>
      <c r="C60" s="9" t="s">
        <v>30</v>
      </c>
      <c r="D60" s="9" t="s">
        <v>45</v>
      </c>
      <c r="E60" s="9" t="s">
        <v>28</v>
      </c>
      <c r="F60" s="9" t="s">
        <v>220</v>
      </c>
      <c r="G60" s="9"/>
      <c r="H60" s="9"/>
      <c r="I60" s="9"/>
      <c r="J60" s="9"/>
      <c r="K60" s="9"/>
      <c r="L60" s="9"/>
      <c r="M60" s="9"/>
      <c r="N60" s="9"/>
      <c r="O60" s="9"/>
      <c r="P60" s="18" t="s">
        <v>30</v>
      </c>
      <c r="Q60" s="17" t="s">
        <v>45</v>
      </c>
      <c r="R60" s="17" t="s">
        <v>28</v>
      </c>
      <c r="S60" s="10">
        <v>173.2</v>
      </c>
      <c r="T60" s="10"/>
      <c r="U60" s="10"/>
      <c r="V60" s="10"/>
      <c r="W60" s="10"/>
      <c r="X60" s="10">
        <v>-3.3</v>
      </c>
      <c r="Y60" s="10"/>
      <c r="Z60" s="10"/>
      <c r="AA60" s="10"/>
      <c r="AB60" s="10"/>
      <c r="AC60" s="19">
        <v>197.5</v>
      </c>
      <c r="AD60" s="10"/>
      <c r="AE60" s="10"/>
      <c r="AF60" s="10"/>
      <c r="AG60" s="10">
        <v>173.2</v>
      </c>
      <c r="AH60" s="10"/>
      <c r="AI60" s="10"/>
      <c r="AJ60" s="10"/>
      <c r="AK60" s="10"/>
      <c r="AL60" s="10"/>
      <c r="AM60" s="10"/>
      <c r="AN60" s="10"/>
      <c r="AO60" s="10"/>
      <c r="AP60" s="10"/>
      <c r="AQ60" s="30">
        <v>197.5</v>
      </c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26"/>
      <c r="BE60" s="28">
        <f t="shared" si="0"/>
        <v>100</v>
      </c>
      <c r="BF60" s="29"/>
      <c r="BG60" s="8"/>
      <c r="BH60" s="8"/>
    </row>
    <row r="61" spans="1:60" ht="34.15" customHeight="1" thickTop="1" thickBot="1" x14ac:dyDescent="0.3">
      <c r="A61" s="16" t="s">
        <v>46</v>
      </c>
      <c r="B61" s="17" t="s">
        <v>221</v>
      </c>
      <c r="C61" s="9"/>
      <c r="D61" s="9"/>
      <c r="E61" s="9"/>
      <c r="F61" s="9" t="s">
        <v>222</v>
      </c>
      <c r="G61" s="9"/>
      <c r="H61" s="9"/>
      <c r="I61" s="9"/>
      <c r="J61" s="9"/>
      <c r="K61" s="9"/>
      <c r="L61" s="9"/>
      <c r="M61" s="9"/>
      <c r="N61" s="9"/>
      <c r="O61" s="9"/>
      <c r="P61" s="18"/>
      <c r="Q61" s="17"/>
      <c r="R61" s="17"/>
      <c r="S61" s="10">
        <v>15</v>
      </c>
      <c r="T61" s="10"/>
      <c r="U61" s="10"/>
      <c r="V61" s="10"/>
      <c r="W61" s="10"/>
      <c r="X61" s="10">
        <v>-4</v>
      </c>
      <c r="Y61" s="10"/>
      <c r="Z61" s="10"/>
      <c r="AA61" s="10"/>
      <c r="AB61" s="10"/>
      <c r="AC61" s="19">
        <v>26</v>
      </c>
      <c r="AD61" s="10"/>
      <c r="AE61" s="10"/>
      <c r="AF61" s="10"/>
      <c r="AG61" s="10">
        <v>15</v>
      </c>
      <c r="AH61" s="10"/>
      <c r="AI61" s="10"/>
      <c r="AJ61" s="10"/>
      <c r="AK61" s="10"/>
      <c r="AL61" s="10"/>
      <c r="AM61" s="10"/>
      <c r="AN61" s="10"/>
      <c r="AO61" s="10"/>
      <c r="AP61" s="26"/>
      <c r="AQ61" s="28">
        <v>26</v>
      </c>
      <c r="AR61" s="27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26"/>
      <c r="BE61" s="28">
        <f t="shared" si="0"/>
        <v>100</v>
      </c>
      <c r="BF61" s="29"/>
      <c r="BG61" s="8"/>
      <c r="BH61" s="8"/>
    </row>
    <row r="62" spans="1:60" ht="72" customHeight="1" thickTop="1" thickBot="1" x14ac:dyDescent="0.3">
      <c r="A62" s="20" t="s">
        <v>47</v>
      </c>
      <c r="B62" s="17" t="s">
        <v>221</v>
      </c>
      <c r="C62" s="9" t="s">
        <v>24</v>
      </c>
      <c r="D62" s="9"/>
      <c r="E62" s="9"/>
      <c r="F62" s="9" t="s">
        <v>222</v>
      </c>
      <c r="G62" s="9"/>
      <c r="H62" s="9"/>
      <c r="I62" s="9"/>
      <c r="J62" s="9"/>
      <c r="K62" s="9"/>
      <c r="L62" s="9"/>
      <c r="M62" s="9"/>
      <c r="N62" s="9"/>
      <c r="O62" s="9"/>
      <c r="P62" s="18" t="s">
        <v>24</v>
      </c>
      <c r="Q62" s="17"/>
      <c r="R62" s="17"/>
      <c r="S62" s="10">
        <v>10</v>
      </c>
      <c r="T62" s="10"/>
      <c r="U62" s="10"/>
      <c r="V62" s="10"/>
      <c r="W62" s="10"/>
      <c r="X62" s="10">
        <v>-4</v>
      </c>
      <c r="Y62" s="10"/>
      <c r="Z62" s="10"/>
      <c r="AA62" s="10"/>
      <c r="AB62" s="10"/>
      <c r="AC62" s="19">
        <v>10</v>
      </c>
      <c r="AD62" s="10"/>
      <c r="AE62" s="10"/>
      <c r="AF62" s="10"/>
      <c r="AG62" s="10">
        <v>10</v>
      </c>
      <c r="AH62" s="10"/>
      <c r="AI62" s="10"/>
      <c r="AJ62" s="10"/>
      <c r="AK62" s="10"/>
      <c r="AL62" s="10"/>
      <c r="AM62" s="10"/>
      <c r="AN62" s="10"/>
      <c r="AO62" s="10"/>
      <c r="AP62" s="26"/>
      <c r="AQ62" s="28">
        <v>10</v>
      </c>
      <c r="AR62" s="27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26"/>
      <c r="BE62" s="28">
        <f t="shared" si="0"/>
        <v>100</v>
      </c>
      <c r="BF62" s="29"/>
      <c r="BG62" s="8"/>
      <c r="BH62" s="8"/>
    </row>
    <row r="63" spans="1:60" ht="26.25" customHeight="1" thickTop="1" thickBot="1" x14ac:dyDescent="0.3">
      <c r="A63" s="16" t="s">
        <v>223</v>
      </c>
      <c r="B63" s="17" t="s">
        <v>221</v>
      </c>
      <c r="C63" s="9" t="s">
        <v>48</v>
      </c>
      <c r="D63" s="9" t="s">
        <v>45</v>
      </c>
      <c r="E63" s="9" t="s">
        <v>28</v>
      </c>
      <c r="F63" s="9" t="s">
        <v>222</v>
      </c>
      <c r="G63" s="9"/>
      <c r="H63" s="9"/>
      <c r="I63" s="9"/>
      <c r="J63" s="9"/>
      <c r="K63" s="9"/>
      <c r="L63" s="9"/>
      <c r="M63" s="9"/>
      <c r="N63" s="9"/>
      <c r="O63" s="9"/>
      <c r="P63" s="18" t="s">
        <v>48</v>
      </c>
      <c r="Q63" s="17" t="s">
        <v>45</v>
      </c>
      <c r="R63" s="17" t="s">
        <v>28</v>
      </c>
      <c r="S63" s="10"/>
      <c r="T63" s="10"/>
      <c r="U63" s="10"/>
      <c r="V63" s="10"/>
      <c r="W63" s="10"/>
      <c r="X63" s="10">
        <v>6</v>
      </c>
      <c r="Y63" s="10"/>
      <c r="Z63" s="10"/>
      <c r="AA63" s="10"/>
      <c r="AB63" s="10"/>
      <c r="AC63" s="19">
        <v>10</v>
      </c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26"/>
      <c r="AQ63" s="28">
        <v>10</v>
      </c>
      <c r="AR63" s="27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26"/>
      <c r="BE63" s="28">
        <f t="shared" si="0"/>
        <v>100</v>
      </c>
      <c r="BF63" s="29"/>
      <c r="BG63" s="8"/>
      <c r="BH63" s="8"/>
    </row>
    <row r="64" spans="1:60" ht="57" customHeight="1" thickTop="1" thickBot="1" x14ac:dyDescent="0.3">
      <c r="A64" s="16" t="s">
        <v>49</v>
      </c>
      <c r="B64" s="17" t="s">
        <v>221</v>
      </c>
      <c r="C64" s="9" t="s">
        <v>32</v>
      </c>
      <c r="D64" s="9"/>
      <c r="E64" s="9"/>
      <c r="F64" s="9" t="s">
        <v>182</v>
      </c>
      <c r="G64" s="9"/>
      <c r="H64" s="9"/>
      <c r="I64" s="9"/>
      <c r="J64" s="9"/>
      <c r="K64" s="9"/>
      <c r="L64" s="9"/>
      <c r="M64" s="9"/>
      <c r="N64" s="9"/>
      <c r="O64" s="9"/>
      <c r="P64" s="18" t="s">
        <v>32</v>
      </c>
      <c r="Q64" s="17"/>
      <c r="R64" s="17"/>
      <c r="S64" s="10">
        <v>5</v>
      </c>
      <c r="T64" s="10"/>
      <c r="U64" s="10"/>
      <c r="V64" s="10"/>
      <c r="W64" s="10"/>
      <c r="X64" s="10"/>
      <c r="Y64" s="10"/>
      <c r="Z64" s="10"/>
      <c r="AA64" s="10"/>
      <c r="AB64" s="10"/>
      <c r="AC64" s="19">
        <v>16</v>
      </c>
      <c r="AD64" s="10"/>
      <c r="AE64" s="10"/>
      <c r="AF64" s="10"/>
      <c r="AG64" s="10">
        <v>5</v>
      </c>
      <c r="AH64" s="10"/>
      <c r="AI64" s="10"/>
      <c r="AJ64" s="10"/>
      <c r="AK64" s="10"/>
      <c r="AL64" s="10"/>
      <c r="AM64" s="10"/>
      <c r="AN64" s="10"/>
      <c r="AO64" s="10"/>
      <c r="AP64" s="26"/>
      <c r="AQ64" s="28">
        <v>16</v>
      </c>
      <c r="AR64" s="27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26"/>
      <c r="BE64" s="28">
        <f t="shared" si="0"/>
        <v>100</v>
      </c>
      <c r="BF64" s="29"/>
      <c r="BG64" s="8"/>
      <c r="BH64" s="8"/>
    </row>
    <row r="65" spans="1:60" ht="26.25" customHeight="1" thickTop="1" thickBot="1" x14ac:dyDescent="0.3">
      <c r="A65" s="16" t="s">
        <v>35</v>
      </c>
      <c r="B65" s="17" t="s">
        <v>221</v>
      </c>
      <c r="C65" s="9" t="s">
        <v>36</v>
      </c>
      <c r="D65" s="9" t="s">
        <v>45</v>
      </c>
      <c r="E65" s="9" t="s">
        <v>28</v>
      </c>
      <c r="F65" s="9" t="s">
        <v>182</v>
      </c>
      <c r="G65" s="9"/>
      <c r="H65" s="9"/>
      <c r="I65" s="9"/>
      <c r="J65" s="9"/>
      <c r="K65" s="9"/>
      <c r="L65" s="9"/>
      <c r="M65" s="9"/>
      <c r="N65" s="9"/>
      <c r="O65" s="9"/>
      <c r="P65" s="18" t="s">
        <v>36</v>
      </c>
      <c r="Q65" s="17" t="s">
        <v>45</v>
      </c>
      <c r="R65" s="17" t="s">
        <v>28</v>
      </c>
      <c r="S65" s="10">
        <v>5</v>
      </c>
      <c r="T65" s="10"/>
      <c r="U65" s="10"/>
      <c r="V65" s="10"/>
      <c r="W65" s="10"/>
      <c r="X65" s="10"/>
      <c r="Y65" s="10"/>
      <c r="Z65" s="10"/>
      <c r="AA65" s="10"/>
      <c r="AB65" s="10"/>
      <c r="AC65" s="19">
        <v>16</v>
      </c>
      <c r="AD65" s="10"/>
      <c r="AE65" s="10"/>
      <c r="AF65" s="10"/>
      <c r="AG65" s="10">
        <v>5</v>
      </c>
      <c r="AH65" s="10"/>
      <c r="AI65" s="10"/>
      <c r="AJ65" s="10"/>
      <c r="AK65" s="10"/>
      <c r="AL65" s="10"/>
      <c r="AM65" s="10"/>
      <c r="AN65" s="10"/>
      <c r="AO65" s="10"/>
      <c r="AP65" s="26"/>
      <c r="AQ65" s="28">
        <v>16</v>
      </c>
      <c r="AR65" s="27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26"/>
      <c r="BE65" s="28">
        <f t="shared" si="0"/>
        <v>100</v>
      </c>
      <c r="BF65" s="29"/>
      <c r="BG65" s="8"/>
      <c r="BH65" s="8"/>
    </row>
    <row r="66" spans="1:60" ht="59.25" customHeight="1" thickTop="1" thickBot="1" x14ac:dyDescent="0.3">
      <c r="A66" s="12" t="s">
        <v>50</v>
      </c>
      <c r="B66" s="13" t="s">
        <v>51</v>
      </c>
      <c r="C66" s="9"/>
      <c r="D66" s="9"/>
      <c r="E66" s="9"/>
      <c r="F66" s="9" t="s">
        <v>224</v>
      </c>
      <c r="G66" s="9"/>
      <c r="H66" s="9"/>
      <c r="I66" s="9"/>
      <c r="J66" s="9"/>
      <c r="K66" s="9"/>
      <c r="L66" s="9"/>
      <c r="M66" s="9"/>
      <c r="N66" s="9"/>
      <c r="O66" s="9"/>
      <c r="P66" s="14"/>
      <c r="Q66" s="13"/>
      <c r="R66" s="13"/>
      <c r="S66" s="10">
        <v>4254</v>
      </c>
      <c r="T66" s="10"/>
      <c r="U66" s="10">
        <v>2977.3</v>
      </c>
      <c r="V66" s="10"/>
      <c r="W66" s="10">
        <v>446</v>
      </c>
      <c r="X66" s="10">
        <v>596.5</v>
      </c>
      <c r="Y66" s="10"/>
      <c r="Z66" s="10"/>
      <c r="AA66" s="10">
        <v>426.9</v>
      </c>
      <c r="AB66" s="10"/>
      <c r="AC66" s="15">
        <v>6332.6</v>
      </c>
      <c r="AD66" s="11"/>
      <c r="AE66" s="11">
        <v>2977.3</v>
      </c>
      <c r="AF66" s="11">
        <v>426.9</v>
      </c>
      <c r="AG66" s="11">
        <v>1337.6</v>
      </c>
      <c r="AH66" s="11"/>
      <c r="AI66" s="11"/>
      <c r="AJ66" s="11"/>
      <c r="AK66" s="11"/>
      <c r="AL66" s="11"/>
      <c r="AM66" s="11"/>
      <c r="AN66" s="11"/>
      <c r="AO66" s="11"/>
      <c r="AP66" s="22"/>
      <c r="AQ66" s="25">
        <v>6260.9</v>
      </c>
      <c r="AR66" s="23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22"/>
      <c r="BE66" s="25">
        <f t="shared" si="0"/>
        <v>98.867763635789402</v>
      </c>
      <c r="BF66" s="29"/>
      <c r="BG66" s="8"/>
      <c r="BH66" s="8"/>
    </row>
    <row r="67" spans="1:60" ht="29.25" customHeight="1" thickTop="1" thickBot="1" x14ac:dyDescent="0.3">
      <c r="A67" s="16" t="s">
        <v>171</v>
      </c>
      <c r="B67" s="17" t="s">
        <v>225</v>
      </c>
      <c r="C67" s="9"/>
      <c r="D67" s="9"/>
      <c r="E67" s="9"/>
      <c r="F67" s="9" t="s">
        <v>224</v>
      </c>
      <c r="G67" s="9"/>
      <c r="H67" s="9"/>
      <c r="I67" s="9"/>
      <c r="J67" s="9"/>
      <c r="K67" s="9"/>
      <c r="L67" s="9"/>
      <c r="M67" s="9"/>
      <c r="N67" s="9"/>
      <c r="O67" s="9"/>
      <c r="P67" s="18"/>
      <c r="Q67" s="17"/>
      <c r="R67" s="17"/>
      <c r="S67" s="10">
        <v>711.9</v>
      </c>
      <c r="T67" s="10"/>
      <c r="U67" s="10">
        <v>574.20000000000005</v>
      </c>
      <c r="V67" s="10"/>
      <c r="W67" s="10">
        <v>86.1</v>
      </c>
      <c r="X67" s="10">
        <v>-16.600000000000001</v>
      </c>
      <c r="Y67" s="10"/>
      <c r="Z67" s="10">
        <v>9.5</v>
      </c>
      <c r="AA67" s="10"/>
      <c r="AB67" s="10">
        <v>1.3</v>
      </c>
      <c r="AC67" s="19">
        <v>6332.6</v>
      </c>
      <c r="AD67" s="10"/>
      <c r="AE67" s="10">
        <v>583.70000000000005</v>
      </c>
      <c r="AF67" s="10"/>
      <c r="AG67" s="10">
        <v>51.6</v>
      </c>
      <c r="AH67" s="10"/>
      <c r="AI67" s="10"/>
      <c r="AJ67" s="10"/>
      <c r="AK67" s="10"/>
      <c r="AL67" s="10"/>
      <c r="AM67" s="10"/>
      <c r="AN67" s="10"/>
      <c r="AO67" s="10"/>
      <c r="AP67" s="26"/>
      <c r="AQ67" s="28">
        <v>6260.9</v>
      </c>
      <c r="AR67" s="27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26"/>
      <c r="BE67" s="28">
        <f t="shared" si="0"/>
        <v>98.867763635789402</v>
      </c>
      <c r="BF67" s="29"/>
      <c r="BG67" s="8"/>
      <c r="BH67" s="8"/>
    </row>
    <row r="68" spans="1:60" ht="43.5" customHeight="1" thickTop="1" thickBot="1" x14ac:dyDescent="0.3">
      <c r="A68" s="16" t="s">
        <v>226</v>
      </c>
      <c r="B68" s="17" t="s">
        <v>227</v>
      </c>
      <c r="C68" s="9"/>
      <c r="D68" s="9"/>
      <c r="E68" s="9"/>
      <c r="F68" s="9" t="s">
        <v>228</v>
      </c>
      <c r="G68" s="9"/>
      <c r="H68" s="9"/>
      <c r="I68" s="9"/>
      <c r="J68" s="9"/>
      <c r="K68" s="9"/>
      <c r="L68" s="9"/>
      <c r="M68" s="9"/>
      <c r="N68" s="9"/>
      <c r="O68" s="9"/>
      <c r="P68" s="18"/>
      <c r="Q68" s="17"/>
      <c r="R68" s="17"/>
      <c r="S68" s="10">
        <v>51.6</v>
      </c>
      <c r="T68" s="10"/>
      <c r="U68" s="10"/>
      <c r="V68" s="10"/>
      <c r="W68" s="10"/>
      <c r="X68" s="10">
        <v>-27.5</v>
      </c>
      <c r="Y68" s="10"/>
      <c r="Z68" s="10"/>
      <c r="AA68" s="10"/>
      <c r="AB68" s="10"/>
      <c r="AC68" s="19">
        <v>5330.1</v>
      </c>
      <c r="AD68" s="10"/>
      <c r="AE68" s="10"/>
      <c r="AF68" s="10"/>
      <c r="AG68" s="10">
        <v>51.6</v>
      </c>
      <c r="AH68" s="10"/>
      <c r="AI68" s="10"/>
      <c r="AJ68" s="10"/>
      <c r="AK68" s="10"/>
      <c r="AL68" s="10"/>
      <c r="AM68" s="10"/>
      <c r="AN68" s="10"/>
      <c r="AO68" s="10"/>
      <c r="AP68" s="26"/>
      <c r="AQ68" s="28">
        <v>5330.1</v>
      </c>
      <c r="AR68" s="27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26"/>
      <c r="BE68" s="28">
        <f t="shared" si="0"/>
        <v>100</v>
      </c>
      <c r="BF68" s="29"/>
      <c r="BG68" s="8"/>
      <c r="BH68" s="8"/>
    </row>
    <row r="69" spans="1:60" ht="51" customHeight="1" thickTop="1" thickBot="1" x14ac:dyDescent="0.3">
      <c r="A69" s="16" t="s">
        <v>328</v>
      </c>
      <c r="B69" s="17" t="s">
        <v>327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18"/>
      <c r="Q69" s="17"/>
      <c r="R69" s="1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9">
        <v>1804.6</v>
      </c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26"/>
      <c r="AQ69" s="28">
        <v>1804.6</v>
      </c>
      <c r="AR69" s="27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26"/>
      <c r="BE69" s="28">
        <f t="shared" si="0"/>
        <v>100</v>
      </c>
      <c r="BF69" s="29"/>
      <c r="BG69" s="8"/>
      <c r="BH69" s="8"/>
    </row>
    <row r="70" spans="1:60" ht="68.25" customHeight="1" thickTop="1" thickBot="1" x14ac:dyDescent="0.3">
      <c r="A70" s="16" t="s">
        <v>329</v>
      </c>
      <c r="B70" s="17" t="s">
        <v>327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18">
        <v>200</v>
      </c>
      <c r="Q70" s="17"/>
      <c r="R70" s="1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9">
        <v>1804.6</v>
      </c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26"/>
      <c r="AQ70" s="28">
        <v>1804.6</v>
      </c>
      <c r="AR70" s="27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26"/>
      <c r="BE70" s="28">
        <f t="shared" si="0"/>
        <v>100</v>
      </c>
      <c r="BF70" s="29"/>
      <c r="BG70" s="8"/>
      <c r="BH70" s="8"/>
    </row>
    <row r="71" spans="1:60" ht="30" customHeight="1" thickTop="1" thickBot="1" x14ac:dyDescent="0.3">
      <c r="A71" s="16" t="s">
        <v>35</v>
      </c>
      <c r="B71" s="17" t="s">
        <v>327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18">
        <v>244</v>
      </c>
      <c r="Q71" s="17" t="s">
        <v>57</v>
      </c>
      <c r="R71" s="17" t="s">
        <v>52</v>
      </c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9">
        <v>1804.6</v>
      </c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26"/>
      <c r="AQ71" s="28">
        <v>1804.6</v>
      </c>
      <c r="AR71" s="27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26"/>
      <c r="BE71" s="28">
        <f t="shared" si="0"/>
        <v>100</v>
      </c>
      <c r="BF71" s="29"/>
      <c r="BG71" s="8"/>
      <c r="BH71" s="8"/>
    </row>
    <row r="72" spans="1:60" ht="87.75" customHeight="1" thickTop="1" thickBot="1" x14ac:dyDescent="0.3">
      <c r="A72" s="20" t="s">
        <v>229</v>
      </c>
      <c r="B72" s="17" t="s">
        <v>230</v>
      </c>
      <c r="C72" s="9"/>
      <c r="D72" s="9"/>
      <c r="E72" s="9"/>
      <c r="F72" s="9" t="s">
        <v>231</v>
      </c>
      <c r="G72" s="9"/>
      <c r="H72" s="9"/>
      <c r="I72" s="9"/>
      <c r="J72" s="9"/>
      <c r="K72" s="9"/>
      <c r="L72" s="9"/>
      <c r="M72" s="9"/>
      <c r="N72" s="9"/>
      <c r="O72" s="9"/>
      <c r="P72" s="18"/>
      <c r="Q72" s="17"/>
      <c r="R72" s="17"/>
      <c r="S72" s="10">
        <v>51.6</v>
      </c>
      <c r="T72" s="10"/>
      <c r="U72" s="10"/>
      <c r="V72" s="10"/>
      <c r="W72" s="10"/>
      <c r="X72" s="10">
        <v>-27.5</v>
      </c>
      <c r="Y72" s="10"/>
      <c r="Z72" s="10"/>
      <c r="AA72" s="10"/>
      <c r="AB72" s="10"/>
      <c r="AC72" s="19">
        <v>1236.3</v>
      </c>
      <c r="AD72" s="10"/>
      <c r="AE72" s="10"/>
      <c r="AF72" s="10"/>
      <c r="AG72" s="10">
        <v>51.6</v>
      </c>
      <c r="AH72" s="10"/>
      <c r="AI72" s="10"/>
      <c r="AJ72" s="10"/>
      <c r="AK72" s="10"/>
      <c r="AL72" s="10"/>
      <c r="AM72" s="10"/>
      <c r="AN72" s="10"/>
      <c r="AO72" s="10"/>
      <c r="AP72" s="26"/>
      <c r="AQ72" s="28">
        <v>1236.3</v>
      </c>
      <c r="AR72" s="27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26"/>
      <c r="BE72" s="28">
        <f t="shared" si="0"/>
        <v>100</v>
      </c>
      <c r="BF72" s="29"/>
      <c r="BG72" s="8"/>
      <c r="BH72" s="8"/>
    </row>
    <row r="73" spans="1:60" ht="105" customHeight="1" thickTop="1" thickBot="1" x14ac:dyDescent="0.3">
      <c r="A73" s="20" t="s">
        <v>232</v>
      </c>
      <c r="B73" s="17" t="s">
        <v>230</v>
      </c>
      <c r="C73" s="9" t="s">
        <v>32</v>
      </c>
      <c r="D73" s="9"/>
      <c r="E73" s="9"/>
      <c r="F73" s="9" t="s">
        <v>231</v>
      </c>
      <c r="G73" s="9"/>
      <c r="H73" s="9"/>
      <c r="I73" s="9"/>
      <c r="J73" s="9"/>
      <c r="K73" s="9"/>
      <c r="L73" s="9"/>
      <c r="M73" s="9"/>
      <c r="N73" s="9"/>
      <c r="O73" s="9"/>
      <c r="P73" s="18" t="s">
        <v>32</v>
      </c>
      <c r="Q73" s="17"/>
      <c r="R73" s="17"/>
      <c r="S73" s="10">
        <v>51.6</v>
      </c>
      <c r="T73" s="10"/>
      <c r="U73" s="10"/>
      <c r="V73" s="10"/>
      <c r="W73" s="10"/>
      <c r="X73" s="10">
        <v>-27.5</v>
      </c>
      <c r="Y73" s="10"/>
      <c r="Z73" s="10"/>
      <c r="AA73" s="10"/>
      <c r="AB73" s="10"/>
      <c r="AC73" s="19">
        <v>1236.3</v>
      </c>
      <c r="AD73" s="10"/>
      <c r="AE73" s="10"/>
      <c r="AF73" s="10"/>
      <c r="AG73" s="10">
        <v>51.6</v>
      </c>
      <c r="AH73" s="10"/>
      <c r="AI73" s="10"/>
      <c r="AJ73" s="10"/>
      <c r="AK73" s="10"/>
      <c r="AL73" s="10"/>
      <c r="AM73" s="10"/>
      <c r="AN73" s="10"/>
      <c r="AO73" s="10"/>
      <c r="AP73" s="26"/>
      <c r="AQ73" s="28">
        <v>1236.3</v>
      </c>
      <c r="AR73" s="27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26"/>
      <c r="BE73" s="28">
        <f t="shared" si="0"/>
        <v>100</v>
      </c>
      <c r="BF73" s="29"/>
      <c r="BG73" s="8"/>
      <c r="BH73" s="8"/>
    </row>
    <row r="74" spans="1:60" ht="27.75" customHeight="1" thickTop="1" thickBot="1" x14ac:dyDescent="0.3">
      <c r="A74" s="16" t="s">
        <v>35</v>
      </c>
      <c r="B74" s="17" t="s">
        <v>230</v>
      </c>
      <c r="C74" s="9" t="s">
        <v>36</v>
      </c>
      <c r="D74" s="9" t="s">
        <v>57</v>
      </c>
      <c r="E74" s="9" t="s">
        <v>52</v>
      </c>
      <c r="F74" s="9" t="s">
        <v>231</v>
      </c>
      <c r="G74" s="9"/>
      <c r="H74" s="9"/>
      <c r="I74" s="9"/>
      <c r="J74" s="9"/>
      <c r="K74" s="9"/>
      <c r="L74" s="9"/>
      <c r="M74" s="9"/>
      <c r="N74" s="9"/>
      <c r="O74" s="9"/>
      <c r="P74" s="18" t="s">
        <v>36</v>
      </c>
      <c r="Q74" s="17" t="s">
        <v>69</v>
      </c>
      <c r="R74" s="17" t="s">
        <v>54</v>
      </c>
      <c r="S74" s="10">
        <v>660.3</v>
      </c>
      <c r="T74" s="10"/>
      <c r="U74" s="10">
        <v>574.20000000000005</v>
      </c>
      <c r="V74" s="10"/>
      <c r="W74" s="10">
        <v>86.1</v>
      </c>
      <c r="X74" s="10">
        <v>10.9</v>
      </c>
      <c r="Y74" s="10"/>
      <c r="Z74" s="10">
        <v>9.5</v>
      </c>
      <c r="AA74" s="10"/>
      <c r="AB74" s="10">
        <v>1.3</v>
      </c>
      <c r="AC74" s="19">
        <v>1236.3</v>
      </c>
      <c r="AD74" s="10"/>
      <c r="AE74" s="10">
        <v>583.70000000000005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26"/>
      <c r="AQ74" s="28">
        <v>1236.3</v>
      </c>
      <c r="AR74" s="27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26"/>
      <c r="BE74" s="28">
        <f t="shared" si="0"/>
        <v>100</v>
      </c>
      <c r="BF74" s="29"/>
      <c r="BG74" s="8"/>
      <c r="BH74" s="8"/>
    </row>
    <row r="75" spans="1:60" ht="87.75" customHeight="1" thickTop="1" thickBot="1" x14ac:dyDescent="0.3">
      <c r="A75" s="20" t="s">
        <v>233</v>
      </c>
      <c r="B75" s="17" t="s">
        <v>234</v>
      </c>
      <c r="C75" s="9"/>
      <c r="D75" s="9"/>
      <c r="E75" s="9"/>
      <c r="F75" s="9" t="s">
        <v>235</v>
      </c>
      <c r="G75" s="9"/>
      <c r="H75" s="9"/>
      <c r="I75" s="9"/>
      <c r="J75" s="9"/>
      <c r="K75" s="9"/>
      <c r="L75" s="9"/>
      <c r="M75" s="9"/>
      <c r="N75" s="9"/>
      <c r="O75" s="9"/>
      <c r="P75" s="18"/>
      <c r="Q75" s="17"/>
      <c r="R75" s="17"/>
      <c r="S75" s="10">
        <v>660.3</v>
      </c>
      <c r="T75" s="10"/>
      <c r="U75" s="10">
        <v>574.20000000000005</v>
      </c>
      <c r="V75" s="10"/>
      <c r="W75" s="10">
        <v>86.1</v>
      </c>
      <c r="X75" s="10">
        <v>10.9</v>
      </c>
      <c r="Y75" s="10"/>
      <c r="Z75" s="10">
        <v>9.5</v>
      </c>
      <c r="AA75" s="10"/>
      <c r="AB75" s="10">
        <v>1.3</v>
      </c>
      <c r="AC75" s="19">
        <v>2289.1999999999998</v>
      </c>
      <c r="AD75" s="10"/>
      <c r="AE75" s="10">
        <v>583.70000000000005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26"/>
      <c r="AQ75" s="28">
        <v>2289.1999999999998</v>
      </c>
      <c r="AR75" s="27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26"/>
      <c r="BE75" s="28">
        <f t="shared" si="0"/>
        <v>100</v>
      </c>
      <c r="BF75" s="29"/>
      <c r="BG75" s="8"/>
      <c r="BH75" s="8"/>
    </row>
    <row r="76" spans="1:60" ht="101.25" customHeight="1" thickTop="1" thickBot="1" x14ac:dyDescent="0.3">
      <c r="A76" s="20" t="s">
        <v>236</v>
      </c>
      <c r="B76" s="17" t="s">
        <v>234</v>
      </c>
      <c r="C76" s="9" t="s">
        <v>32</v>
      </c>
      <c r="D76" s="9"/>
      <c r="E76" s="9"/>
      <c r="F76" s="9" t="s">
        <v>235</v>
      </c>
      <c r="G76" s="9"/>
      <c r="H76" s="9"/>
      <c r="I76" s="9"/>
      <c r="J76" s="9"/>
      <c r="K76" s="9"/>
      <c r="L76" s="9"/>
      <c r="M76" s="9"/>
      <c r="N76" s="9"/>
      <c r="O76" s="9"/>
      <c r="P76" s="18" t="s">
        <v>32</v>
      </c>
      <c r="Q76" s="17"/>
      <c r="R76" s="17"/>
      <c r="S76" s="10">
        <v>660.3</v>
      </c>
      <c r="T76" s="10"/>
      <c r="U76" s="10">
        <v>574.20000000000005</v>
      </c>
      <c r="V76" s="10"/>
      <c r="W76" s="10">
        <v>86.1</v>
      </c>
      <c r="X76" s="10">
        <v>10.9</v>
      </c>
      <c r="Y76" s="10"/>
      <c r="Z76" s="10">
        <v>9.5</v>
      </c>
      <c r="AA76" s="10"/>
      <c r="AB76" s="10">
        <v>1.3</v>
      </c>
      <c r="AC76" s="19">
        <v>2289.1999999999998</v>
      </c>
      <c r="AD76" s="10"/>
      <c r="AE76" s="10">
        <v>583.70000000000005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26"/>
      <c r="AQ76" s="28">
        <v>2289.1999999999998</v>
      </c>
      <c r="AR76" s="27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26"/>
      <c r="BE76" s="28">
        <f t="shared" si="0"/>
        <v>100</v>
      </c>
      <c r="BF76" s="29"/>
      <c r="BG76" s="8"/>
      <c r="BH76" s="8"/>
    </row>
    <row r="77" spans="1:60" ht="25.5" customHeight="1" thickTop="1" thickBot="1" x14ac:dyDescent="0.3">
      <c r="A77" s="16" t="s">
        <v>35</v>
      </c>
      <c r="B77" s="17" t="s">
        <v>234</v>
      </c>
      <c r="C77" s="9" t="s">
        <v>36</v>
      </c>
      <c r="D77" s="9" t="s">
        <v>69</v>
      </c>
      <c r="E77" s="9" t="s">
        <v>54</v>
      </c>
      <c r="F77" s="9" t="s">
        <v>237</v>
      </c>
      <c r="G77" s="9"/>
      <c r="H77" s="9"/>
      <c r="I77" s="9"/>
      <c r="J77" s="9"/>
      <c r="K77" s="9"/>
      <c r="L77" s="9"/>
      <c r="M77" s="9"/>
      <c r="N77" s="9"/>
      <c r="O77" s="9"/>
      <c r="P77" s="18" t="s">
        <v>36</v>
      </c>
      <c r="Q77" s="17" t="s">
        <v>57</v>
      </c>
      <c r="R77" s="17" t="s">
        <v>52</v>
      </c>
      <c r="S77" s="10">
        <v>5</v>
      </c>
      <c r="T77" s="10"/>
      <c r="U77" s="10"/>
      <c r="V77" s="10"/>
      <c r="W77" s="10"/>
      <c r="X77" s="10"/>
      <c r="Y77" s="10"/>
      <c r="Z77" s="10"/>
      <c r="AA77" s="10"/>
      <c r="AB77" s="10"/>
      <c r="AC77" s="19">
        <v>2289.1999999999998</v>
      </c>
      <c r="AD77" s="10"/>
      <c r="AE77" s="10"/>
      <c r="AF77" s="10"/>
      <c r="AG77" s="10">
        <v>5</v>
      </c>
      <c r="AH77" s="10"/>
      <c r="AI77" s="10"/>
      <c r="AJ77" s="10"/>
      <c r="AK77" s="10"/>
      <c r="AL77" s="10"/>
      <c r="AM77" s="10"/>
      <c r="AN77" s="10"/>
      <c r="AO77" s="10"/>
      <c r="AP77" s="26"/>
      <c r="AQ77" s="28">
        <v>2289.1999999999998</v>
      </c>
      <c r="AR77" s="27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26"/>
      <c r="BE77" s="28">
        <f t="shared" si="0"/>
        <v>100</v>
      </c>
      <c r="BF77" s="29"/>
      <c r="BG77" s="8"/>
      <c r="BH77" s="8"/>
    </row>
    <row r="78" spans="1:60" ht="51.4" customHeight="1" thickTop="1" thickBot="1" x14ac:dyDescent="0.3">
      <c r="A78" s="16" t="s">
        <v>238</v>
      </c>
      <c r="B78" s="17" t="s">
        <v>239</v>
      </c>
      <c r="C78" s="9"/>
      <c r="D78" s="9"/>
      <c r="E78" s="9"/>
      <c r="F78" s="9" t="s">
        <v>240</v>
      </c>
      <c r="G78" s="9"/>
      <c r="H78" s="9"/>
      <c r="I78" s="9"/>
      <c r="J78" s="9"/>
      <c r="K78" s="9"/>
      <c r="L78" s="9"/>
      <c r="M78" s="9"/>
      <c r="N78" s="9"/>
      <c r="O78" s="9"/>
      <c r="P78" s="18"/>
      <c r="Q78" s="17"/>
      <c r="R78" s="17"/>
      <c r="S78" s="10">
        <v>5</v>
      </c>
      <c r="T78" s="10"/>
      <c r="U78" s="10"/>
      <c r="V78" s="10"/>
      <c r="W78" s="10"/>
      <c r="X78" s="10"/>
      <c r="Y78" s="10"/>
      <c r="Z78" s="10"/>
      <c r="AA78" s="10"/>
      <c r="AB78" s="10"/>
      <c r="AC78" s="19">
        <v>83.6</v>
      </c>
      <c r="AD78" s="10"/>
      <c r="AE78" s="10"/>
      <c r="AF78" s="10"/>
      <c r="AG78" s="10">
        <v>5</v>
      </c>
      <c r="AH78" s="10"/>
      <c r="AI78" s="10"/>
      <c r="AJ78" s="10"/>
      <c r="AK78" s="10"/>
      <c r="AL78" s="10"/>
      <c r="AM78" s="10"/>
      <c r="AN78" s="10"/>
      <c r="AO78" s="10"/>
      <c r="AP78" s="26"/>
      <c r="AQ78" s="28">
        <v>49.6</v>
      </c>
      <c r="AR78" s="27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26"/>
      <c r="BE78" s="28">
        <f t="shared" si="0"/>
        <v>59.330143540669866</v>
      </c>
      <c r="BF78" s="29"/>
      <c r="BG78" s="8"/>
      <c r="BH78" s="8"/>
    </row>
    <row r="79" spans="1:60" ht="49.5" customHeight="1" thickTop="1" thickBot="1" x14ac:dyDescent="0.3">
      <c r="A79" s="16" t="s">
        <v>241</v>
      </c>
      <c r="B79" s="17" t="s">
        <v>242</v>
      </c>
      <c r="C79" s="9"/>
      <c r="D79" s="9"/>
      <c r="E79" s="9"/>
      <c r="F79" s="9" t="s">
        <v>240</v>
      </c>
      <c r="G79" s="9"/>
      <c r="H79" s="9"/>
      <c r="I79" s="9"/>
      <c r="J79" s="9"/>
      <c r="K79" s="9"/>
      <c r="L79" s="9"/>
      <c r="M79" s="9"/>
      <c r="N79" s="9"/>
      <c r="O79" s="9"/>
      <c r="P79" s="18"/>
      <c r="Q79" s="17"/>
      <c r="R79" s="17"/>
      <c r="S79" s="10">
        <v>5</v>
      </c>
      <c r="T79" s="10"/>
      <c r="U79" s="10"/>
      <c r="V79" s="10"/>
      <c r="W79" s="10"/>
      <c r="X79" s="10"/>
      <c r="Y79" s="10"/>
      <c r="Z79" s="10"/>
      <c r="AA79" s="10"/>
      <c r="AB79" s="10"/>
      <c r="AC79" s="19">
        <v>83.6</v>
      </c>
      <c r="AD79" s="10"/>
      <c r="AE79" s="10"/>
      <c r="AF79" s="10"/>
      <c r="AG79" s="10">
        <v>5</v>
      </c>
      <c r="AH79" s="10"/>
      <c r="AI79" s="10"/>
      <c r="AJ79" s="10"/>
      <c r="AK79" s="10"/>
      <c r="AL79" s="10"/>
      <c r="AM79" s="10"/>
      <c r="AN79" s="10"/>
      <c r="AO79" s="10"/>
      <c r="AP79" s="26"/>
      <c r="AQ79" s="28">
        <v>49.6</v>
      </c>
      <c r="AR79" s="27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26"/>
      <c r="BE79" s="28">
        <f t="shared" si="0"/>
        <v>59.330143540669866</v>
      </c>
      <c r="BF79" s="29"/>
      <c r="BG79" s="8"/>
      <c r="BH79" s="8"/>
    </row>
    <row r="80" spans="1:60" ht="68.25" customHeight="1" thickTop="1" thickBot="1" x14ac:dyDescent="0.3">
      <c r="A80" s="16" t="s">
        <v>243</v>
      </c>
      <c r="B80" s="17" t="s">
        <v>242</v>
      </c>
      <c r="C80" s="9" t="s">
        <v>32</v>
      </c>
      <c r="D80" s="9"/>
      <c r="E80" s="9"/>
      <c r="F80" s="9" t="s">
        <v>240</v>
      </c>
      <c r="G80" s="9"/>
      <c r="H80" s="9"/>
      <c r="I80" s="9"/>
      <c r="J80" s="9"/>
      <c r="K80" s="9"/>
      <c r="L80" s="9"/>
      <c r="M80" s="9"/>
      <c r="N80" s="9"/>
      <c r="O80" s="9"/>
      <c r="P80" s="18" t="s">
        <v>32</v>
      </c>
      <c r="Q80" s="17"/>
      <c r="R80" s="17"/>
      <c r="S80" s="10">
        <v>3405.5</v>
      </c>
      <c r="T80" s="10"/>
      <c r="U80" s="10">
        <v>2403.1</v>
      </c>
      <c r="V80" s="10"/>
      <c r="W80" s="10">
        <v>359.9</v>
      </c>
      <c r="X80" s="10">
        <v>492.1</v>
      </c>
      <c r="Y80" s="10"/>
      <c r="Z80" s="10">
        <v>-9.5</v>
      </c>
      <c r="AA80" s="10">
        <v>426.9</v>
      </c>
      <c r="AB80" s="10">
        <v>-1.3</v>
      </c>
      <c r="AC80" s="19">
        <v>83.6</v>
      </c>
      <c r="AD80" s="10"/>
      <c r="AE80" s="10">
        <v>2393.6</v>
      </c>
      <c r="AF80" s="10">
        <v>426.9</v>
      </c>
      <c r="AG80" s="10">
        <v>1149.4000000000001</v>
      </c>
      <c r="AH80" s="10"/>
      <c r="AI80" s="10"/>
      <c r="AJ80" s="10"/>
      <c r="AK80" s="10"/>
      <c r="AL80" s="10"/>
      <c r="AM80" s="10"/>
      <c r="AN80" s="10"/>
      <c r="AO80" s="10"/>
      <c r="AP80" s="26"/>
      <c r="AQ80" s="28">
        <v>49.6</v>
      </c>
      <c r="AR80" s="27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26"/>
      <c r="BE80" s="28">
        <f t="shared" si="0"/>
        <v>59.330143540669866</v>
      </c>
      <c r="BF80" s="29"/>
      <c r="BG80" s="8"/>
      <c r="BH80" s="8"/>
    </row>
    <row r="81" spans="1:60" ht="27.75" customHeight="1" thickTop="1" thickBot="1" x14ac:dyDescent="0.3">
      <c r="A81" s="16" t="s">
        <v>35</v>
      </c>
      <c r="B81" s="17" t="s">
        <v>242</v>
      </c>
      <c r="C81" s="9" t="s">
        <v>36</v>
      </c>
      <c r="D81" s="9" t="s">
        <v>52</v>
      </c>
      <c r="E81" s="9" t="s">
        <v>53</v>
      </c>
      <c r="F81" s="9" t="s">
        <v>240</v>
      </c>
      <c r="G81" s="9"/>
      <c r="H81" s="9"/>
      <c r="I81" s="9"/>
      <c r="J81" s="9"/>
      <c r="K81" s="9"/>
      <c r="L81" s="9"/>
      <c r="M81" s="9"/>
      <c r="N81" s="9"/>
      <c r="O81" s="9"/>
      <c r="P81" s="18" t="s">
        <v>36</v>
      </c>
      <c r="Q81" s="17" t="s">
        <v>52</v>
      </c>
      <c r="R81" s="17" t="s">
        <v>53</v>
      </c>
      <c r="S81" s="10">
        <v>642.5</v>
      </c>
      <c r="T81" s="10"/>
      <c r="U81" s="10"/>
      <c r="V81" s="10"/>
      <c r="W81" s="10"/>
      <c r="X81" s="10">
        <v>76.099999999999994</v>
      </c>
      <c r="Y81" s="10"/>
      <c r="Z81" s="10"/>
      <c r="AA81" s="10"/>
      <c r="AB81" s="10"/>
      <c r="AC81" s="19">
        <v>83.6</v>
      </c>
      <c r="AD81" s="10"/>
      <c r="AE81" s="10"/>
      <c r="AF81" s="10"/>
      <c r="AG81" s="10">
        <v>1149.4000000000001</v>
      </c>
      <c r="AH81" s="10"/>
      <c r="AI81" s="10"/>
      <c r="AJ81" s="10"/>
      <c r="AK81" s="10"/>
      <c r="AL81" s="10"/>
      <c r="AM81" s="10"/>
      <c r="AN81" s="10"/>
      <c r="AO81" s="10"/>
      <c r="AP81" s="26"/>
      <c r="AQ81" s="28">
        <v>49.6</v>
      </c>
      <c r="AR81" s="27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26"/>
      <c r="BE81" s="28">
        <f t="shared" si="0"/>
        <v>59.330143540669866</v>
      </c>
      <c r="BF81" s="29"/>
      <c r="BG81" s="8"/>
      <c r="BH81" s="8"/>
    </row>
    <row r="82" spans="1:60" ht="27" customHeight="1" thickTop="1" thickBot="1" x14ac:dyDescent="0.3">
      <c r="A82" s="16" t="s">
        <v>244</v>
      </c>
      <c r="B82" s="17" t="s">
        <v>245</v>
      </c>
      <c r="C82" s="9"/>
      <c r="D82" s="9"/>
      <c r="E82" s="9"/>
      <c r="F82" s="9" t="s">
        <v>182</v>
      </c>
      <c r="G82" s="9"/>
      <c r="H82" s="9"/>
      <c r="I82" s="9"/>
      <c r="J82" s="9"/>
      <c r="K82" s="9"/>
      <c r="L82" s="9"/>
      <c r="M82" s="9"/>
      <c r="N82" s="9"/>
      <c r="O82" s="9"/>
      <c r="P82" s="18"/>
      <c r="Q82" s="17"/>
      <c r="R82" s="17"/>
      <c r="S82" s="10">
        <v>642.5</v>
      </c>
      <c r="T82" s="10"/>
      <c r="U82" s="10"/>
      <c r="V82" s="10"/>
      <c r="W82" s="10"/>
      <c r="X82" s="10">
        <v>76.099999999999994</v>
      </c>
      <c r="Y82" s="10"/>
      <c r="Z82" s="10"/>
      <c r="AA82" s="10"/>
      <c r="AB82" s="10"/>
      <c r="AC82" s="19">
        <v>0</v>
      </c>
      <c r="AD82" s="10"/>
      <c r="AE82" s="10"/>
      <c r="AF82" s="10"/>
      <c r="AG82" s="10">
        <v>1149.4000000000001</v>
      </c>
      <c r="AH82" s="10"/>
      <c r="AI82" s="10"/>
      <c r="AJ82" s="10"/>
      <c r="AK82" s="10"/>
      <c r="AL82" s="10"/>
      <c r="AM82" s="10"/>
      <c r="AN82" s="10"/>
      <c r="AO82" s="10"/>
      <c r="AP82" s="26"/>
      <c r="AQ82" s="28">
        <v>0</v>
      </c>
      <c r="AR82" s="27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26"/>
      <c r="BE82" s="28">
        <v>0</v>
      </c>
      <c r="BF82" s="29"/>
      <c r="BG82" s="8"/>
      <c r="BH82" s="8"/>
    </row>
    <row r="83" spans="1:60" ht="24.75" customHeight="1" thickTop="1" thickBot="1" x14ac:dyDescent="0.3">
      <c r="A83" s="16" t="s">
        <v>246</v>
      </c>
      <c r="B83" s="17" t="s">
        <v>247</v>
      </c>
      <c r="C83" s="9"/>
      <c r="D83" s="9"/>
      <c r="E83" s="9"/>
      <c r="F83" s="9" t="s">
        <v>182</v>
      </c>
      <c r="G83" s="9"/>
      <c r="H83" s="9"/>
      <c r="I83" s="9"/>
      <c r="J83" s="9"/>
      <c r="K83" s="9"/>
      <c r="L83" s="9"/>
      <c r="M83" s="9"/>
      <c r="N83" s="9"/>
      <c r="O83" s="9"/>
      <c r="P83" s="18"/>
      <c r="Q83" s="17"/>
      <c r="R83" s="17"/>
      <c r="S83" s="10">
        <v>642.5</v>
      </c>
      <c r="T83" s="10"/>
      <c r="U83" s="10"/>
      <c r="V83" s="10"/>
      <c r="W83" s="10"/>
      <c r="X83" s="10">
        <v>76.099999999999994</v>
      </c>
      <c r="Y83" s="10"/>
      <c r="Z83" s="10"/>
      <c r="AA83" s="10"/>
      <c r="AB83" s="10"/>
      <c r="AC83" s="19">
        <v>0</v>
      </c>
      <c r="AD83" s="10"/>
      <c r="AE83" s="10"/>
      <c r="AF83" s="10"/>
      <c r="AG83" s="10">
        <v>1149.4000000000001</v>
      </c>
      <c r="AH83" s="10"/>
      <c r="AI83" s="10"/>
      <c r="AJ83" s="10"/>
      <c r="AK83" s="10"/>
      <c r="AL83" s="10"/>
      <c r="AM83" s="10"/>
      <c r="AN83" s="10"/>
      <c r="AO83" s="10"/>
      <c r="AP83" s="26"/>
      <c r="AQ83" s="28">
        <v>0</v>
      </c>
      <c r="AR83" s="27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26"/>
      <c r="BE83" s="28">
        <v>0</v>
      </c>
      <c r="BF83" s="29"/>
      <c r="BG83" s="8"/>
      <c r="BH83" s="8"/>
    </row>
    <row r="84" spans="1:60" ht="44.25" customHeight="1" thickTop="1" thickBot="1" x14ac:dyDescent="0.3">
      <c r="A84" s="16" t="s">
        <v>248</v>
      </c>
      <c r="B84" s="17" t="s">
        <v>247</v>
      </c>
      <c r="C84" s="9" t="s">
        <v>32</v>
      </c>
      <c r="D84" s="9"/>
      <c r="E84" s="9"/>
      <c r="F84" s="9" t="s">
        <v>182</v>
      </c>
      <c r="G84" s="9"/>
      <c r="H84" s="9"/>
      <c r="I84" s="9"/>
      <c r="J84" s="9"/>
      <c r="K84" s="9"/>
      <c r="L84" s="9"/>
      <c r="M84" s="9"/>
      <c r="N84" s="9"/>
      <c r="O84" s="9"/>
      <c r="P84" s="18" t="s">
        <v>32</v>
      </c>
      <c r="Q84" s="17"/>
      <c r="R84" s="17"/>
      <c r="S84" s="10"/>
      <c r="T84" s="10"/>
      <c r="U84" s="10"/>
      <c r="V84" s="10"/>
      <c r="W84" s="10"/>
      <c r="X84" s="10">
        <v>426.9</v>
      </c>
      <c r="Y84" s="10"/>
      <c r="Z84" s="10"/>
      <c r="AA84" s="10">
        <v>426.9</v>
      </c>
      <c r="AB84" s="10"/>
      <c r="AC84" s="19">
        <v>0</v>
      </c>
      <c r="AD84" s="10"/>
      <c r="AE84" s="10"/>
      <c r="AF84" s="10">
        <v>426.9</v>
      </c>
      <c r="AG84" s="10"/>
      <c r="AH84" s="10"/>
      <c r="AI84" s="10"/>
      <c r="AJ84" s="10"/>
      <c r="AK84" s="10"/>
      <c r="AL84" s="10"/>
      <c r="AM84" s="10"/>
      <c r="AN84" s="10"/>
      <c r="AO84" s="10"/>
      <c r="AP84" s="26"/>
      <c r="AQ84" s="28">
        <v>0</v>
      </c>
      <c r="AR84" s="27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26"/>
      <c r="BE84" s="28">
        <v>0</v>
      </c>
      <c r="BF84" s="29"/>
      <c r="BG84" s="8"/>
      <c r="BH84" s="8"/>
    </row>
    <row r="85" spans="1:60" ht="29.25" customHeight="1" thickTop="1" thickBot="1" x14ac:dyDescent="0.3">
      <c r="A85" s="16" t="s">
        <v>35</v>
      </c>
      <c r="B85" s="17" t="s">
        <v>247</v>
      </c>
      <c r="C85" s="9" t="s">
        <v>36</v>
      </c>
      <c r="D85" s="9" t="s">
        <v>52</v>
      </c>
      <c r="E85" s="9" t="s">
        <v>54</v>
      </c>
      <c r="F85" s="9" t="s">
        <v>182</v>
      </c>
      <c r="G85" s="9"/>
      <c r="H85" s="9"/>
      <c r="I85" s="9"/>
      <c r="J85" s="9"/>
      <c r="K85" s="9"/>
      <c r="L85" s="9"/>
      <c r="M85" s="9"/>
      <c r="N85" s="9"/>
      <c r="O85" s="9"/>
      <c r="P85" s="18" t="s">
        <v>36</v>
      </c>
      <c r="Q85" s="17" t="s">
        <v>52</v>
      </c>
      <c r="R85" s="17" t="s">
        <v>54</v>
      </c>
      <c r="S85" s="10"/>
      <c r="T85" s="10"/>
      <c r="U85" s="10"/>
      <c r="V85" s="10"/>
      <c r="W85" s="10"/>
      <c r="X85" s="10">
        <v>426.9</v>
      </c>
      <c r="Y85" s="10"/>
      <c r="Z85" s="10"/>
      <c r="AA85" s="10">
        <v>426.9</v>
      </c>
      <c r="AB85" s="10"/>
      <c r="AC85" s="19">
        <v>0</v>
      </c>
      <c r="AD85" s="10"/>
      <c r="AE85" s="10"/>
      <c r="AF85" s="10">
        <v>426.9</v>
      </c>
      <c r="AG85" s="10"/>
      <c r="AH85" s="10"/>
      <c r="AI85" s="10"/>
      <c r="AJ85" s="10"/>
      <c r="AK85" s="10"/>
      <c r="AL85" s="10"/>
      <c r="AM85" s="10"/>
      <c r="AN85" s="10"/>
      <c r="AO85" s="10"/>
      <c r="AP85" s="26"/>
      <c r="AQ85" s="28">
        <v>0</v>
      </c>
      <c r="AR85" s="27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26"/>
      <c r="BE85" s="28">
        <v>0</v>
      </c>
      <c r="BF85" s="29"/>
      <c r="BG85" s="8"/>
      <c r="BH85" s="8"/>
    </row>
    <row r="86" spans="1:60" ht="42.75" customHeight="1" thickTop="1" thickBot="1" x14ac:dyDescent="0.3">
      <c r="A86" s="16" t="s">
        <v>249</v>
      </c>
      <c r="B86" s="17" t="s">
        <v>250</v>
      </c>
      <c r="C86" s="9"/>
      <c r="D86" s="9"/>
      <c r="E86" s="9"/>
      <c r="F86" s="9" t="s">
        <v>251</v>
      </c>
      <c r="G86" s="9"/>
      <c r="H86" s="9"/>
      <c r="I86" s="9"/>
      <c r="J86" s="9"/>
      <c r="K86" s="9"/>
      <c r="L86" s="9"/>
      <c r="M86" s="9"/>
      <c r="N86" s="9"/>
      <c r="O86" s="9"/>
      <c r="P86" s="18"/>
      <c r="Q86" s="17"/>
      <c r="R86" s="17"/>
      <c r="S86" s="10"/>
      <c r="T86" s="10"/>
      <c r="U86" s="10"/>
      <c r="V86" s="10"/>
      <c r="W86" s="10"/>
      <c r="X86" s="10">
        <v>426.9</v>
      </c>
      <c r="Y86" s="10"/>
      <c r="Z86" s="10"/>
      <c r="AA86" s="10">
        <v>426.9</v>
      </c>
      <c r="AB86" s="10"/>
      <c r="AC86" s="19">
        <v>725.6</v>
      </c>
      <c r="AD86" s="10"/>
      <c r="AE86" s="10"/>
      <c r="AF86" s="10">
        <v>426.9</v>
      </c>
      <c r="AG86" s="10"/>
      <c r="AH86" s="10"/>
      <c r="AI86" s="10"/>
      <c r="AJ86" s="10"/>
      <c r="AK86" s="10"/>
      <c r="AL86" s="10"/>
      <c r="AM86" s="10"/>
      <c r="AN86" s="10"/>
      <c r="AO86" s="10"/>
      <c r="AP86" s="26"/>
      <c r="AQ86" s="28">
        <v>687.9</v>
      </c>
      <c r="AR86" s="27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26"/>
      <c r="BE86" s="28">
        <f t="shared" si="0"/>
        <v>94.804299889746417</v>
      </c>
      <c r="BF86" s="29"/>
      <c r="BG86" s="8"/>
      <c r="BH86" s="8"/>
    </row>
    <row r="87" spans="1:60" ht="34.15" customHeight="1" thickTop="1" thickBot="1" x14ac:dyDescent="0.3">
      <c r="A87" s="16" t="s">
        <v>55</v>
      </c>
      <c r="B87" s="17" t="s">
        <v>252</v>
      </c>
      <c r="C87" s="9"/>
      <c r="D87" s="9"/>
      <c r="E87" s="9"/>
      <c r="F87" s="9" t="s">
        <v>251</v>
      </c>
      <c r="G87" s="9"/>
      <c r="H87" s="9"/>
      <c r="I87" s="9"/>
      <c r="J87" s="9"/>
      <c r="K87" s="9"/>
      <c r="L87" s="9"/>
      <c r="M87" s="9"/>
      <c r="N87" s="9"/>
      <c r="O87" s="9"/>
      <c r="P87" s="18"/>
      <c r="Q87" s="17"/>
      <c r="R87" s="17"/>
      <c r="S87" s="10">
        <v>1218.0999999999999</v>
      </c>
      <c r="T87" s="10"/>
      <c r="U87" s="10">
        <v>1059.3</v>
      </c>
      <c r="V87" s="10"/>
      <c r="W87" s="10">
        <v>158.80000000000001</v>
      </c>
      <c r="X87" s="10"/>
      <c r="Y87" s="10"/>
      <c r="Z87" s="10"/>
      <c r="AA87" s="10"/>
      <c r="AB87" s="10"/>
      <c r="AC87" s="19">
        <v>725.6</v>
      </c>
      <c r="AD87" s="10"/>
      <c r="AE87" s="10">
        <v>1059.3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26"/>
      <c r="AQ87" s="28">
        <v>687.9</v>
      </c>
      <c r="AR87" s="27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26"/>
      <c r="BE87" s="28">
        <f t="shared" ref="BE87:BE163" si="1">AQ87/AC87*100</f>
        <v>94.804299889746417</v>
      </c>
      <c r="BF87" s="29"/>
      <c r="BG87" s="8"/>
      <c r="BH87" s="8"/>
    </row>
    <row r="88" spans="1:60" ht="51.4" customHeight="1" thickTop="1" thickBot="1" x14ac:dyDescent="0.3">
      <c r="A88" s="16" t="s">
        <v>56</v>
      </c>
      <c r="B88" s="17" t="s">
        <v>252</v>
      </c>
      <c r="C88" s="9" t="s">
        <v>32</v>
      </c>
      <c r="D88" s="9"/>
      <c r="E88" s="9"/>
      <c r="F88" s="9" t="s">
        <v>251</v>
      </c>
      <c r="G88" s="9"/>
      <c r="H88" s="9"/>
      <c r="I88" s="9"/>
      <c r="J88" s="9"/>
      <c r="K88" s="9"/>
      <c r="L88" s="9"/>
      <c r="M88" s="9"/>
      <c r="N88" s="9"/>
      <c r="O88" s="9"/>
      <c r="P88" s="18" t="s">
        <v>32</v>
      </c>
      <c r="Q88" s="17"/>
      <c r="R88" s="17"/>
      <c r="S88" s="10">
        <v>1218.0999999999999</v>
      </c>
      <c r="T88" s="10"/>
      <c r="U88" s="10">
        <v>1059.3</v>
      </c>
      <c r="V88" s="10"/>
      <c r="W88" s="10">
        <v>158.80000000000001</v>
      </c>
      <c r="X88" s="10"/>
      <c r="Y88" s="10"/>
      <c r="Z88" s="10"/>
      <c r="AA88" s="10"/>
      <c r="AB88" s="10"/>
      <c r="AC88" s="19">
        <v>725.6</v>
      </c>
      <c r="AD88" s="10"/>
      <c r="AE88" s="10">
        <v>1059.3</v>
      </c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26"/>
      <c r="AQ88" s="28">
        <v>687.9</v>
      </c>
      <c r="AR88" s="27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26"/>
      <c r="BE88" s="28">
        <f t="shared" si="1"/>
        <v>94.804299889746417</v>
      </c>
      <c r="BF88" s="29"/>
      <c r="BG88" s="8"/>
      <c r="BH88" s="8"/>
    </row>
    <row r="89" spans="1:60" ht="34.15" customHeight="1" thickTop="1" thickBot="1" x14ac:dyDescent="0.3">
      <c r="A89" s="16" t="s">
        <v>35</v>
      </c>
      <c r="B89" s="17" t="s">
        <v>252</v>
      </c>
      <c r="C89" s="9" t="s">
        <v>36</v>
      </c>
      <c r="D89" s="9" t="s">
        <v>57</v>
      </c>
      <c r="E89" s="9" t="s">
        <v>52</v>
      </c>
      <c r="F89" s="9" t="s">
        <v>251</v>
      </c>
      <c r="G89" s="9"/>
      <c r="H89" s="9"/>
      <c r="I89" s="9"/>
      <c r="J89" s="9"/>
      <c r="K89" s="9"/>
      <c r="L89" s="9"/>
      <c r="M89" s="9"/>
      <c r="N89" s="9"/>
      <c r="O89" s="9"/>
      <c r="P89" s="18" t="s">
        <v>36</v>
      </c>
      <c r="Q89" s="17" t="s">
        <v>57</v>
      </c>
      <c r="R89" s="17" t="s">
        <v>52</v>
      </c>
      <c r="S89" s="10">
        <v>1218.0999999999999</v>
      </c>
      <c r="T89" s="10"/>
      <c r="U89" s="10">
        <v>1059.3</v>
      </c>
      <c r="V89" s="10"/>
      <c r="W89" s="10">
        <v>158.80000000000001</v>
      </c>
      <c r="X89" s="10"/>
      <c r="Y89" s="10"/>
      <c r="Z89" s="10"/>
      <c r="AA89" s="10"/>
      <c r="AB89" s="10"/>
      <c r="AC89" s="19">
        <v>725.6</v>
      </c>
      <c r="AD89" s="10"/>
      <c r="AE89" s="10">
        <v>1059.3</v>
      </c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26"/>
      <c r="AQ89" s="28">
        <v>687.9</v>
      </c>
      <c r="AR89" s="27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26"/>
      <c r="BE89" s="28">
        <f t="shared" si="1"/>
        <v>94.804299889746417</v>
      </c>
      <c r="BF89" s="29"/>
      <c r="BG89" s="8"/>
      <c r="BH89" s="8"/>
    </row>
    <row r="90" spans="1:60" ht="36.75" customHeight="1" thickTop="1" thickBot="1" x14ac:dyDescent="0.3">
      <c r="A90" s="16" t="s">
        <v>331</v>
      </c>
      <c r="B90" s="17" t="s">
        <v>330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18"/>
      <c r="Q90" s="17"/>
      <c r="R90" s="17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9">
        <v>150</v>
      </c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26"/>
      <c r="AQ90" s="28">
        <v>150</v>
      </c>
      <c r="AR90" s="27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26"/>
      <c r="BE90" s="28">
        <f t="shared" si="1"/>
        <v>100</v>
      </c>
      <c r="BF90" s="29"/>
      <c r="BG90" s="8"/>
      <c r="BH90" s="8"/>
    </row>
    <row r="91" spans="1:60" ht="38.25" customHeight="1" thickTop="1" thickBot="1" x14ac:dyDescent="0.3">
      <c r="A91" s="16" t="s">
        <v>191</v>
      </c>
      <c r="B91" s="17" t="s">
        <v>332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18"/>
      <c r="Q91" s="17"/>
      <c r="R91" s="17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9">
        <v>150</v>
      </c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26"/>
      <c r="AQ91" s="28">
        <v>150</v>
      </c>
      <c r="AR91" s="27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26"/>
      <c r="BE91" s="28">
        <f t="shared" si="1"/>
        <v>100</v>
      </c>
      <c r="BF91" s="29"/>
      <c r="BG91" s="8"/>
      <c r="BH91" s="8"/>
    </row>
    <row r="92" spans="1:60" ht="52.5" customHeight="1" thickTop="1" thickBot="1" x14ac:dyDescent="0.3">
      <c r="A92" s="16" t="s">
        <v>194</v>
      </c>
      <c r="B92" s="17" t="s">
        <v>332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18">
        <v>200</v>
      </c>
      <c r="Q92" s="17"/>
      <c r="R92" s="17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9">
        <v>150</v>
      </c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26"/>
      <c r="AQ92" s="28">
        <v>150</v>
      </c>
      <c r="AR92" s="27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26"/>
      <c r="BE92" s="28">
        <f t="shared" si="1"/>
        <v>100</v>
      </c>
      <c r="BF92" s="29"/>
      <c r="BG92" s="8"/>
      <c r="BH92" s="8"/>
    </row>
    <row r="93" spans="1:60" ht="34.15" customHeight="1" thickTop="1" thickBot="1" x14ac:dyDescent="0.3">
      <c r="A93" s="16" t="s">
        <v>35</v>
      </c>
      <c r="B93" s="17" t="s">
        <v>332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18">
        <v>244</v>
      </c>
      <c r="Q93" s="17" t="s">
        <v>57</v>
      </c>
      <c r="R93" s="17" t="s">
        <v>52</v>
      </c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9">
        <v>150</v>
      </c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26"/>
      <c r="AQ93" s="28">
        <v>150</v>
      </c>
      <c r="AR93" s="27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26"/>
      <c r="BE93" s="28">
        <f t="shared" si="1"/>
        <v>100</v>
      </c>
      <c r="BF93" s="29"/>
      <c r="BG93" s="8"/>
      <c r="BH93" s="8"/>
    </row>
    <row r="94" spans="1:60" ht="34.15" customHeight="1" thickTop="1" thickBot="1" x14ac:dyDescent="0.3">
      <c r="A94" s="16" t="s">
        <v>253</v>
      </c>
      <c r="B94" s="17" t="s">
        <v>254</v>
      </c>
      <c r="C94" s="9"/>
      <c r="D94" s="9"/>
      <c r="E94" s="9"/>
      <c r="F94" s="9" t="s">
        <v>255</v>
      </c>
      <c r="G94" s="9"/>
      <c r="H94" s="9"/>
      <c r="I94" s="9"/>
      <c r="J94" s="9"/>
      <c r="K94" s="9"/>
      <c r="L94" s="9"/>
      <c r="M94" s="9"/>
      <c r="N94" s="9"/>
      <c r="O94" s="9"/>
      <c r="P94" s="18"/>
      <c r="Q94" s="17"/>
      <c r="R94" s="17"/>
      <c r="S94" s="10">
        <v>1544.9</v>
      </c>
      <c r="T94" s="10"/>
      <c r="U94" s="10">
        <v>1343.8</v>
      </c>
      <c r="V94" s="10"/>
      <c r="W94" s="10">
        <v>201.1</v>
      </c>
      <c r="X94" s="10">
        <v>-10.9</v>
      </c>
      <c r="Y94" s="10"/>
      <c r="Z94" s="10">
        <v>-9.5</v>
      </c>
      <c r="AA94" s="10"/>
      <c r="AB94" s="10">
        <v>-1.3</v>
      </c>
      <c r="AC94" s="19">
        <v>43.3</v>
      </c>
      <c r="AD94" s="10"/>
      <c r="AE94" s="10">
        <v>1334.3</v>
      </c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26"/>
      <c r="AQ94" s="28">
        <v>43.3</v>
      </c>
      <c r="AR94" s="27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26"/>
      <c r="BE94" s="28">
        <f t="shared" si="1"/>
        <v>100</v>
      </c>
      <c r="BF94" s="29"/>
      <c r="BG94" s="8"/>
      <c r="BH94" s="8"/>
    </row>
    <row r="95" spans="1:60" ht="33.75" customHeight="1" thickTop="1" thickBot="1" x14ac:dyDescent="0.3">
      <c r="A95" s="16" t="s">
        <v>58</v>
      </c>
      <c r="B95" s="17" t="s">
        <v>256</v>
      </c>
      <c r="C95" s="9"/>
      <c r="D95" s="9"/>
      <c r="E95" s="9"/>
      <c r="F95" s="9" t="s">
        <v>255</v>
      </c>
      <c r="G95" s="9"/>
      <c r="H95" s="9"/>
      <c r="I95" s="9"/>
      <c r="J95" s="9"/>
      <c r="K95" s="9"/>
      <c r="L95" s="9"/>
      <c r="M95" s="9"/>
      <c r="N95" s="9"/>
      <c r="O95" s="9"/>
      <c r="P95" s="18"/>
      <c r="Q95" s="17"/>
      <c r="R95" s="17"/>
      <c r="S95" s="10">
        <v>1544.9</v>
      </c>
      <c r="T95" s="10"/>
      <c r="U95" s="10">
        <v>1343.8</v>
      </c>
      <c r="V95" s="10"/>
      <c r="W95" s="10">
        <v>201.1</v>
      </c>
      <c r="X95" s="10">
        <v>-10.9</v>
      </c>
      <c r="Y95" s="10"/>
      <c r="Z95" s="10">
        <v>-9.5</v>
      </c>
      <c r="AA95" s="10"/>
      <c r="AB95" s="10">
        <v>-1.3</v>
      </c>
      <c r="AC95" s="19">
        <v>43.3</v>
      </c>
      <c r="AD95" s="10"/>
      <c r="AE95" s="10">
        <v>1334.3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26"/>
      <c r="AQ95" s="28">
        <v>43.3</v>
      </c>
      <c r="AR95" s="27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26"/>
      <c r="BE95" s="28">
        <f t="shared" si="1"/>
        <v>100</v>
      </c>
      <c r="BF95" s="29"/>
      <c r="BG95" s="8"/>
      <c r="BH95" s="8"/>
    </row>
    <row r="96" spans="1:60" ht="39.75" customHeight="1" thickTop="1" thickBot="1" x14ac:dyDescent="0.3">
      <c r="A96" s="16" t="s">
        <v>59</v>
      </c>
      <c r="B96" s="17" t="s">
        <v>256</v>
      </c>
      <c r="C96" s="9" t="s">
        <v>32</v>
      </c>
      <c r="D96" s="9"/>
      <c r="E96" s="9"/>
      <c r="F96" s="9" t="s">
        <v>255</v>
      </c>
      <c r="G96" s="9"/>
      <c r="H96" s="9"/>
      <c r="I96" s="9"/>
      <c r="J96" s="9"/>
      <c r="K96" s="9"/>
      <c r="L96" s="9"/>
      <c r="M96" s="9"/>
      <c r="N96" s="9"/>
      <c r="O96" s="9"/>
      <c r="P96" s="18" t="s">
        <v>32</v>
      </c>
      <c r="Q96" s="17"/>
      <c r="R96" s="17"/>
      <c r="S96" s="10">
        <v>1544.9</v>
      </c>
      <c r="T96" s="10"/>
      <c r="U96" s="10">
        <v>1343.8</v>
      </c>
      <c r="V96" s="10"/>
      <c r="W96" s="10">
        <v>201.1</v>
      </c>
      <c r="X96" s="10">
        <v>-10.9</v>
      </c>
      <c r="Y96" s="10"/>
      <c r="Z96" s="10">
        <v>-9.5</v>
      </c>
      <c r="AA96" s="10"/>
      <c r="AB96" s="10">
        <v>-1.3</v>
      </c>
      <c r="AC96" s="19">
        <v>43.3</v>
      </c>
      <c r="AD96" s="10"/>
      <c r="AE96" s="10">
        <v>1334.3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26"/>
      <c r="AQ96" s="28">
        <v>43.3</v>
      </c>
      <c r="AR96" s="27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26"/>
      <c r="BE96" s="28">
        <f t="shared" si="1"/>
        <v>100</v>
      </c>
      <c r="BF96" s="29"/>
      <c r="BG96" s="8"/>
      <c r="BH96" s="8"/>
    </row>
    <row r="97" spans="1:60" ht="34.15" customHeight="1" thickTop="1" thickBot="1" x14ac:dyDescent="0.3">
      <c r="A97" s="16" t="s">
        <v>35</v>
      </c>
      <c r="B97" s="17" t="s">
        <v>256</v>
      </c>
      <c r="C97" s="9" t="s">
        <v>36</v>
      </c>
      <c r="D97" s="9" t="s">
        <v>57</v>
      </c>
      <c r="E97" s="9" t="s">
        <v>52</v>
      </c>
      <c r="F97" s="9" t="s">
        <v>255</v>
      </c>
      <c r="G97" s="9"/>
      <c r="H97" s="9"/>
      <c r="I97" s="9"/>
      <c r="J97" s="9"/>
      <c r="K97" s="9"/>
      <c r="L97" s="9"/>
      <c r="M97" s="9"/>
      <c r="N97" s="9"/>
      <c r="O97" s="9"/>
      <c r="P97" s="18" t="s">
        <v>36</v>
      </c>
      <c r="Q97" s="17" t="s">
        <v>57</v>
      </c>
      <c r="R97" s="17" t="s">
        <v>52</v>
      </c>
      <c r="S97" s="10">
        <v>90</v>
      </c>
      <c r="T97" s="10"/>
      <c r="U97" s="10"/>
      <c r="V97" s="10"/>
      <c r="W97" s="10"/>
      <c r="X97" s="10">
        <v>121</v>
      </c>
      <c r="Y97" s="10"/>
      <c r="Z97" s="10"/>
      <c r="AA97" s="10"/>
      <c r="AB97" s="10"/>
      <c r="AC97" s="19">
        <v>43.3</v>
      </c>
      <c r="AD97" s="10"/>
      <c r="AE97" s="10"/>
      <c r="AF97" s="10"/>
      <c r="AG97" s="10">
        <v>90</v>
      </c>
      <c r="AH97" s="10"/>
      <c r="AI97" s="10"/>
      <c r="AJ97" s="10"/>
      <c r="AK97" s="10"/>
      <c r="AL97" s="10"/>
      <c r="AM97" s="10"/>
      <c r="AN97" s="10"/>
      <c r="AO97" s="10"/>
      <c r="AP97" s="26"/>
      <c r="AQ97" s="28">
        <v>43.3</v>
      </c>
      <c r="AR97" s="27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26"/>
      <c r="BE97" s="28">
        <f t="shared" si="1"/>
        <v>100</v>
      </c>
      <c r="BF97" s="29"/>
      <c r="BG97" s="8"/>
      <c r="BH97" s="8"/>
    </row>
    <row r="98" spans="1:60" ht="59.25" customHeight="1" thickTop="1" thickBot="1" x14ac:dyDescent="0.3">
      <c r="A98" s="12" t="s">
        <v>60</v>
      </c>
      <c r="B98" s="13" t="s">
        <v>61</v>
      </c>
      <c r="C98" s="9"/>
      <c r="D98" s="9"/>
      <c r="E98" s="9"/>
      <c r="F98" s="9" t="s">
        <v>257</v>
      </c>
      <c r="G98" s="9"/>
      <c r="H98" s="9"/>
      <c r="I98" s="9"/>
      <c r="J98" s="9"/>
      <c r="K98" s="9"/>
      <c r="L98" s="9"/>
      <c r="M98" s="9"/>
      <c r="N98" s="9"/>
      <c r="O98" s="9"/>
      <c r="P98" s="14"/>
      <c r="Q98" s="13"/>
      <c r="R98" s="13"/>
      <c r="S98" s="10">
        <v>90</v>
      </c>
      <c r="T98" s="10"/>
      <c r="U98" s="10"/>
      <c r="V98" s="10"/>
      <c r="W98" s="10"/>
      <c r="X98" s="10">
        <v>121</v>
      </c>
      <c r="Y98" s="10"/>
      <c r="Z98" s="10"/>
      <c r="AA98" s="10"/>
      <c r="AB98" s="10"/>
      <c r="AC98" s="15">
        <v>2926</v>
      </c>
      <c r="AD98" s="10"/>
      <c r="AE98" s="10"/>
      <c r="AF98" s="10"/>
      <c r="AG98" s="10">
        <v>90</v>
      </c>
      <c r="AH98" s="10"/>
      <c r="AI98" s="10"/>
      <c r="AJ98" s="10"/>
      <c r="AK98" s="10"/>
      <c r="AL98" s="10"/>
      <c r="AM98" s="10"/>
      <c r="AN98" s="10"/>
      <c r="AO98" s="10"/>
      <c r="AP98" s="26"/>
      <c r="AQ98" s="25">
        <v>2926</v>
      </c>
      <c r="AR98" s="27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26"/>
      <c r="BE98" s="25">
        <f t="shared" si="1"/>
        <v>100</v>
      </c>
      <c r="BF98" s="29"/>
      <c r="BG98" s="8"/>
      <c r="BH98" s="8"/>
    </row>
    <row r="99" spans="1:60" ht="30" customHeight="1" thickTop="1" thickBot="1" x14ac:dyDescent="0.3">
      <c r="A99" s="16" t="s">
        <v>171</v>
      </c>
      <c r="B99" s="17" t="s">
        <v>258</v>
      </c>
      <c r="C99" s="9"/>
      <c r="D99" s="9"/>
      <c r="E99" s="9"/>
      <c r="F99" s="9" t="s">
        <v>257</v>
      </c>
      <c r="G99" s="9"/>
      <c r="H99" s="9"/>
      <c r="I99" s="9"/>
      <c r="J99" s="9"/>
      <c r="K99" s="9"/>
      <c r="L99" s="9"/>
      <c r="M99" s="9"/>
      <c r="N99" s="9"/>
      <c r="O99" s="9"/>
      <c r="P99" s="18"/>
      <c r="Q99" s="17"/>
      <c r="R99" s="17"/>
      <c r="S99" s="10">
        <v>90</v>
      </c>
      <c r="T99" s="10"/>
      <c r="U99" s="10"/>
      <c r="V99" s="10"/>
      <c r="W99" s="10"/>
      <c r="X99" s="10">
        <v>121</v>
      </c>
      <c r="Y99" s="10"/>
      <c r="Z99" s="10"/>
      <c r="AA99" s="10"/>
      <c r="AB99" s="10"/>
      <c r="AC99" s="19">
        <v>2926</v>
      </c>
      <c r="AD99" s="10"/>
      <c r="AE99" s="10"/>
      <c r="AF99" s="10"/>
      <c r="AG99" s="10">
        <v>90</v>
      </c>
      <c r="AH99" s="10"/>
      <c r="AI99" s="10"/>
      <c r="AJ99" s="10"/>
      <c r="AK99" s="10"/>
      <c r="AL99" s="10"/>
      <c r="AM99" s="10"/>
      <c r="AN99" s="10"/>
      <c r="AO99" s="10"/>
      <c r="AP99" s="26"/>
      <c r="AQ99" s="28">
        <v>2926</v>
      </c>
      <c r="AR99" s="27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26"/>
      <c r="BE99" s="28">
        <f t="shared" si="1"/>
        <v>100</v>
      </c>
      <c r="BF99" s="29"/>
      <c r="BG99" s="8"/>
      <c r="BH99" s="8"/>
    </row>
    <row r="100" spans="1:60" ht="34.15" customHeight="1" thickTop="1" thickBot="1" x14ac:dyDescent="0.3">
      <c r="A100" s="16" t="s">
        <v>259</v>
      </c>
      <c r="B100" s="17" t="s">
        <v>260</v>
      </c>
      <c r="C100" s="9"/>
      <c r="D100" s="9"/>
      <c r="E100" s="9"/>
      <c r="F100" s="9" t="s">
        <v>257</v>
      </c>
      <c r="G100" s="9"/>
      <c r="H100" s="9"/>
      <c r="I100" s="9"/>
      <c r="J100" s="9"/>
      <c r="K100" s="9"/>
      <c r="L100" s="9"/>
      <c r="M100" s="9"/>
      <c r="N100" s="9"/>
      <c r="O100" s="9"/>
      <c r="P100" s="18"/>
      <c r="Q100" s="17"/>
      <c r="R100" s="17"/>
      <c r="S100" s="10">
        <v>90</v>
      </c>
      <c r="T100" s="10"/>
      <c r="U100" s="10"/>
      <c r="V100" s="10"/>
      <c r="W100" s="10"/>
      <c r="X100" s="10">
        <v>121</v>
      </c>
      <c r="Y100" s="10"/>
      <c r="Z100" s="10"/>
      <c r="AA100" s="10"/>
      <c r="AB100" s="10"/>
      <c r="AC100" s="19">
        <v>2926</v>
      </c>
      <c r="AD100" s="10"/>
      <c r="AE100" s="10"/>
      <c r="AF100" s="10"/>
      <c r="AG100" s="10">
        <v>90</v>
      </c>
      <c r="AH100" s="10"/>
      <c r="AI100" s="10"/>
      <c r="AJ100" s="10"/>
      <c r="AK100" s="10"/>
      <c r="AL100" s="10"/>
      <c r="AM100" s="10"/>
      <c r="AN100" s="10"/>
      <c r="AO100" s="10"/>
      <c r="AP100" s="26"/>
      <c r="AQ100" s="28">
        <v>2926</v>
      </c>
      <c r="AR100" s="27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26"/>
      <c r="BE100" s="28">
        <f t="shared" si="1"/>
        <v>100</v>
      </c>
      <c r="BF100" s="29"/>
      <c r="BG100" s="8"/>
      <c r="BH100" s="8"/>
    </row>
    <row r="101" spans="1:60" ht="34.15" customHeight="1" thickTop="1" thickBot="1" x14ac:dyDescent="0.3">
      <c r="A101" s="16" t="s">
        <v>62</v>
      </c>
      <c r="B101" s="17" t="s">
        <v>261</v>
      </c>
      <c r="C101" s="9"/>
      <c r="D101" s="9"/>
      <c r="E101" s="9"/>
      <c r="F101" s="9" t="s">
        <v>257</v>
      </c>
      <c r="G101" s="9"/>
      <c r="H101" s="9"/>
      <c r="I101" s="9"/>
      <c r="J101" s="9"/>
      <c r="K101" s="9"/>
      <c r="L101" s="9"/>
      <c r="M101" s="9"/>
      <c r="N101" s="9"/>
      <c r="O101" s="9"/>
      <c r="P101" s="18"/>
      <c r="Q101" s="17"/>
      <c r="R101" s="17"/>
      <c r="S101" s="10">
        <v>41.6</v>
      </c>
      <c r="T101" s="10"/>
      <c r="U101" s="10"/>
      <c r="V101" s="10"/>
      <c r="W101" s="10"/>
      <c r="X101" s="10"/>
      <c r="Y101" s="10"/>
      <c r="Z101" s="10"/>
      <c r="AA101" s="10"/>
      <c r="AB101" s="10"/>
      <c r="AC101" s="19">
        <v>28</v>
      </c>
      <c r="AD101" s="10"/>
      <c r="AE101" s="10"/>
      <c r="AF101" s="10"/>
      <c r="AG101" s="10">
        <v>41.6</v>
      </c>
      <c r="AH101" s="10"/>
      <c r="AI101" s="10"/>
      <c r="AJ101" s="10"/>
      <c r="AK101" s="10"/>
      <c r="AL101" s="10"/>
      <c r="AM101" s="10"/>
      <c r="AN101" s="10"/>
      <c r="AO101" s="10"/>
      <c r="AP101" s="26"/>
      <c r="AQ101" s="28">
        <v>28</v>
      </c>
      <c r="AR101" s="27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26"/>
      <c r="BE101" s="28">
        <f t="shared" si="1"/>
        <v>100</v>
      </c>
      <c r="BF101" s="29"/>
      <c r="BG101" s="8"/>
      <c r="BH101" s="8"/>
    </row>
    <row r="102" spans="1:60" ht="53.25" customHeight="1" thickTop="1" thickBot="1" x14ac:dyDescent="0.3">
      <c r="A102" s="16" t="s">
        <v>63</v>
      </c>
      <c r="B102" s="17" t="s">
        <v>261</v>
      </c>
      <c r="C102" s="9" t="s">
        <v>32</v>
      </c>
      <c r="D102" s="9"/>
      <c r="E102" s="9"/>
      <c r="F102" s="9" t="s">
        <v>257</v>
      </c>
      <c r="G102" s="9"/>
      <c r="H102" s="9"/>
      <c r="I102" s="9"/>
      <c r="J102" s="9"/>
      <c r="K102" s="9"/>
      <c r="L102" s="9"/>
      <c r="M102" s="9"/>
      <c r="N102" s="9"/>
      <c r="O102" s="9"/>
      <c r="P102" s="18" t="s">
        <v>32</v>
      </c>
      <c r="Q102" s="17"/>
      <c r="R102" s="17"/>
      <c r="S102" s="10">
        <v>41.6</v>
      </c>
      <c r="T102" s="10"/>
      <c r="U102" s="10"/>
      <c r="V102" s="10"/>
      <c r="W102" s="10"/>
      <c r="X102" s="10"/>
      <c r="Y102" s="10"/>
      <c r="Z102" s="10"/>
      <c r="AA102" s="10"/>
      <c r="AB102" s="10"/>
      <c r="AC102" s="19">
        <v>28</v>
      </c>
      <c r="AD102" s="10"/>
      <c r="AE102" s="10"/>
      <c r="AF102" s="10"/>
      <c r="AG102" s="10">
        <v>41.6</v>
      </c>
      <c r="AH102" s="10"/>
      <c r="AI102" s="10"/>
      <c r="AJ102" s="10"/>
      <c r="AK102" s="10"/>
      <c r="AL102" s="10"/>
      <c r="AM102" s="10"/>
      <c r="AN102" s="10"/>
      <c r="AO102" s="10"/>
      <c r="AP102" s="26"/>
      <c r="AQ102" s="28">
        <v>28</v>
      </c>
      <c r="AR102" s="27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26"/>
      <c r="BE102" s="28">
        <f t="shared" si="1"/>
        <v>100</v>
      </c>
      <c r="BF102" s="29"/>
      <c r="BG102" s="8"/>
      <c r="BH102" s="8"/>
    </row>
    <row r="103" spans="1:60" ht="28.5" customHeight="1" thickTop="1" thickBot="1" x14ac:dyDescent="0.3">
      <c r="A103" s="16" t="s">
        <v>35</v>
      </c>
      <c r="B103" s="17" t="s">
        <v>261</v>
      </c>
      <c r="C103" s="9" t="s">
        <v>36</v>
      </c>
      <c r="D103" s="9" t="s">
        <v>57</v>
      </c>
      <c r="E103" s="9" t="s">
        <v>64</v>
      </c>
      <c r="F103" s="9" t="s">
        <v>257</v>
      </c>
      <c r="G103" s="9"/>
      <c r="H103" s="9"/>
      <c r="I103" s="9"/>
      <c r="J103" s="9"/>
      <c r="K103" s="9"/>
      <c r="L103" s="9"/>
      <c r="M103" s="9"/>
      <c r="N103" s="9"/>
      <c r="O103" s="9"/>
      <c r="P103" s="18" t="s">
        <v>36</v>
      </c>
      <c r="Q103" s="17" t="s">
        <v>57</v>
      </c>
      <c r="R103" s="17" t="s">
        <v>64</v>
      </c>
      <c r="S103" s="10">
        <v>41.6</v>
      </c>
      <c r="T103" s="10"/>
      <c r="U103" s="10"/>
      <c r="V103" s="10"/>
      <c r="W103" s="10"/>
      <c r="X103" s="10"/>
      <c r="Y103" s="10"/>
      <c r="Z103" s="10"/>
      <c r="AA103" s="10"/>
      <c r="AB103" s="10"/>
      <c r="AC103" s="19">
        <v>28</v>
      </c>
      <c r="AD103" s="10"/>
      <c r="AE103" s="10"/>
      <c r="AF103" s="10"/>
      <c r="AG103" s="10">
        <v>41.6</v>
      </c>
      <c r="AH103" s="10"/>
      <c r="AI103" s="10"/>
      <c r="AJ103" s="10"/>
      <c r="AK103" s="10"/>
      <c r="AL103" s="10"/>
      <c r="AM103" s="10"/>
      <c r="AN103" s="10"/>
      <c r="AO103" s="10"/>
      <c r="AP103" s="26"/>
      <c r="AQ103" s="28">
        <v>28</v>
      </c>
      <c r="AR103" s="27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26"/>
      <c r="BE103" s="28">
        <f t="shared" si="1"/>
        <v>100</v>
      </c>
      <c r="BF103" s="29"/>
      <c r="BG103" s="8"/>
      <c r="BH103" s="8"/>
    </row>
    <row r="104" spans="1:60" ht="37.5" customHeight="1" thickTop="1" thickBot="1" x14ac:dyDescent="0.3">
      <c r="A104" s="16" t="s">
        <v>334</v>
      </c>
      <c r="B104" s="17" t="s">
        <v>333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18"/>
      <c r="Q104" s="17"/>
      <c r="R104" s="1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9">
        <v>319.60000000000002</v>
      </c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26"/>
      <c r="AQ104" s="28">
        <v>319.60000000000002</v>
      </c>
      <c r="AR104" s="27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26"/>
      <c r="BE104" s="28">
        <f t="shared" si="1"/>
        <v>100</v>
      </c>
      <c r="BF104" s="29"/>
      <c r="BG104" s="8"/>
      <c r="BH104" s="8"/>
    </row>
    <row r="105" spans="1:60" ht="57" customHeight="1" thickTop="1" thickBot="1" x14ac:dyDescent="0.3">
      <c r="A105" s="16" t="s">
        <v>335</v>
      </c>
      <c r="B105" s="17" t="s">
        <v>333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18">
        <v>200</v>
      </c>
      <c r="Q105" s="17"/>
      <c r="R105" s="1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9">
        <v>319.60000000000002</v>
      </c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26"/>
      <c r="AQ105" s="28">
        <v>319.60000000000002</v>
      </c>
      <c r="AR105" s="27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26"/>
      <c r="BE105" s="28">
        <f t="shared" si="1"/>
        <v>100</v>
      </c>
      <c r="BF105" s="29"/>
      <c r="BG105" s="8"/>
      <c r="BH105" s="8"/>
    </row>
    <row r="106" spans="1:60" ht="28.5" customHeight="1" thickTop="1" thickBot="1" x14ac:dyDescent="0.3">
      <c r="A106" s="16" t="s">
        <v>35</v>
      </c>
      <c r="B106" s="17" t="s">
        <v>333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18">
        <v>244</v>
      </c>
      <c r="Q106" s="17" t="s">
        <v>57</v>
      </c>
      <c r="R106" s="17" t="s">
        <v>64</v>
      </c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9">
        <v>319.60000000000002</v>
      </c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26"/>
      <c r="AQ106" s="28">
        <v>319.60000000000002</v>
      </c>
      <c r="AR106" s="27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26"/>
      <c r="BE106" s="28">
        <f t="shared" si="1"/>
        <v>100</v>
      </c>
      <c r="BF106" s="29"/>
      <c r="BG106" s="8"/>
      <c r="BH106" s="8"/>
    </row>
    <row r="107" spans="1:60" ht="36.75" customHeight="1" thickTop="1" thickBot="1" x14ac:dyDescent="0.3">
      <c r="A107" s="16" t="s">
        <v>337</v>
      </c>
      <c r="B107" s="17" t="s">
        <v>336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18"/>
      <c r="Q107" s="17"/>
      <c r="R107" s="17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9">
        <v>2578.3000000000002</v>
      </c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26"/>
      <c r="AQ107" s="28">
        <v>2578.3000000000002</v>
      </c>
      <c r="AR107" s="27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26"/>
      <c r="BE107" s="28">
        <f t="shared" si="1"/>
        <v>100</v>
      </c>
      <c r="BF107" s="29"/>
      <c r="BG107" s="8"/>
      <c r="BH107" s="8"/>
    </row>
    <row r="108" spans="1:60" ht="56.25" customHeight="1" thickTop="1" thickBot="1" x14ac:dyDescent="0.3">
      <c r="A108" s="16" t="s">
        <v>338</v>
      </c>
      <c r="B108" s="17" t="s">
        <v>336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18">
        <v>200</v>
      </c>
      <c r="Q108" s="17"/>
      <c r="R108" s="17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9">
        <v>2578.3000000000002</v>
      </c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26"/>
      <c r="AQ108" s="28">
        <v>2578.3000000000002</v>
      </c>
      <c r="AR108" s="27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26"/>
      <c r="BE108" s="28">
        <f t="shared" si="1"/>
        <v>100</v>
      </c>
      <c r="BF108" s="29"/>
      <c r="BG108" s="8"/>
      <c r="BH108" s="8"/>
    </row>
    <row r="109" spans="1:60" ht="28.5" customHeight="1" thickTop="1" thickBot="1" x14ac:dyDescent="0.3">
      <c r="A109" s="16" t="s">
        <v>35</v>
      </c>
      <c r="B109" s="17" t="s">
        <v>336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18">
        <v>244</v>
      </c>
      <c r="Q109" s="17" t="s">
        <v>57</v>
      </c>
      <c r="R109" s="17" t="s">
        <v>64</v>
      </c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9">
        <v>2578.3000000000002</v>
      </c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26"/>
      <c r="AQ109" s="28">
        <v>2578.3000000000002</v>
      </c>
      <c r="AR109" s="27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26"/>
      <c r="BE109" s="28">
        <f t="shared" si="1"/>
        <v>100</v>
      </c>
      <c r="BF109" s="29"/>
      <c r="BG109" s="8"/>
      <c r="BH109" s="8"/>
    </row>
    <row r="110" spans="1:60" ht="53.25" customHeight="1" thickTop="1" thickBot="1" x14ac:dyDescent="0.3">
      <c r="A110" s="12" t="s">
        <v>65</v>
      </c>
      <c r="B110" s="13" t="s">
        <v>66</v>
      </c>
      <c r="C110" s="9"/>
      <c r="D110" s="9"/>
      <c r="E110" s="9"/>
      <c r="F110" s="9" t="s">
        <v>262</v>
      </c>
      <c r="G110" s="9"/>
      <c r="H110" s="9"/>
      <c r="I110" s="9"/>
      <c r="J110" s="9"/>
      <c r="K110" s="9"/>
      <c r="L110" s="9"/>
      <c r="M110" s="9"/>
      <c r="N110" s="9"/>
      <c r="O110" s="9"/>
      <c r="P110" s="14"/>
      <c r="Q110" s="13"/>
      <c r="R110" s="13"/>
      <c r="S110" s="10">
        <v>41.6</v>
      </c>
      <c r="T110" s="10"/>
      <c r="U110" s="10"/>
      <c r="V110" s="10"/>
      <c r="W110" s="10"/>
      <c r="X110" s="10"/>
      <c r="Y110" s="10"/>
      <c r="Z110" s="10"/>
      <c r="AA110" s="10"/>
      <c r="AB110" s="10"/>
      <c r="AC110" s="15">
        <v>6269.9</v>
      </c>
      <c r="AD110" s="10"/>
      <c r="AE110" s="10"/>
      <c r="AF110" s="10"/>
      <c r="AG110" s="10">
        <v>41.6</v>
      </c>
      <c r="AH110" s="10"/>
      <c r="AI110" s="10"/>
      <c r="AJ110" s="10"/>
      <c r="AK110" s="10"/>
      <c r="AL110" s="10"/>
      <c r="AM110" s="10"/>
      <c r="AN110" s="10"/>
      <c r="AO110" s="10"/>
      <c r="AP110" s="26"/>
      <c r="AQ110" s="25">
        <v>6004.2</v>
      </c>
      <c r="AR110" s="27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26"/>
      <c r="BE110" s="25">
        <f t="shared" si="1"/>
        <v>95.76229285953525</v>
      </c>
      <c r="BF110" s="29"/>
      <c r="BG110" s="8"/>
      <c r="BH110" s="8"/>
    </row>
    <row r="111" spans="1:60" ht="36" customHeight="1" thickTop="1" thickBot="1" x14ac:dyDescent="0.3">
      <c r="A111" s="16" t="s">
        <v>171</v>
      </c>
      <c r="B111" s="17" t="s">
        <v>263</v>
      </c>
      <c r="C111" s="9"/>
      <c r="D111" s="9"/>
      <c r="E111" s="9"/>
      <c r="F111" s="9" t="s">
        <v>262</v>
      </c>
      <c r="G111" s="9"/>
      <c r="H111" s="9"/>
      <c r="I111" s="9"/>
      <c r="J111" s="9"/>
      <c r="K111" s="9"/>
      <c r="L111" s="9"/>
      <c r="M111" s="9"/>
      <c r="N111" s="9"/>
      <c r="O111" s="9"/>
      <c r="P111" s="18"/>
      <c r="Q111" s="17"/>
      <c r="R111" s="17"/>
      <c r="S111" s="10">
        <v>184.2</v>
      </c>
      <c r="T111" s="10"/>
      <c r="U111" s="10"/>
      <c r="V111" s="10"/>
      <c r="W111" s="10"/>
      <c r="X111" s="10">
        <v>2709.9</v>
      </c>
      <c r="Y111" s="10"/>
      <c r="Z111" s="10">
        <v>1984.3</v>
      </c>
      <c r="AA111" s="10"/>
      <c r="AB111" s="10">
        <v>296.89999999999998</v>
      </c>
      <c r="AC111" s="19">
        <v>6269.9</v>
      </c>
      <c r="AD111" s="10"/>
      <c r="AE111" s="10">
        <v>1984.3</v>
      </c>
      <c r="AF111" s="10"/>
      <c r="AG111" s="10">
        <v>82.2</v>
      </c>
      <c r="AH111" s="10"/>
      <c r="AI111" s="10"/>
      <c r="AJ111" s="10"/>
      <c r="AK111" s="10"/>
      <c r="AL111" s="10"/>
      <c r="AM111" s="10"/>
      <c r="AN111" s="10"/>
      <c r="AO111" s="10"/>
      <c r="AP111" s="26"/>
      <c r="AQ111" s="28">
        <v>6004.2</v>
      </c>
      <c r="AR111" s="23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22"/>
      <c r="BE111" s="28">
        <f t="shared" si="1"/>
        <v>95.76229285953525</v>
      </c>
      <c r="BF111" s="29"/>
      <c r="BG111" s="8"/>
      <c r="BH111" s="8"/>
    </row>
    <row r="112" spans="1:60" ht="34.15" customHeight="1" thickTop="1" thickBot="1" x14ac:dyDescent="0.3">
      <c r="A112" s="16" t="s">
        <v>264</v>
      </c>
      <c r="B112" s="17" t="s">
        <v>265</v>
      </c>
      <c r="C112" s="9"/>
      <c r="D112" s="9"/>
      <c r="E112" s="9"/>
      <c r="F112" s="9" t="s">
        <v>262</v>
      </c>
      <c r="G112" s="9"/>
      <c r="H112" s="9"/>
      <c r="I112" s="9"/>
      <c r="J112" s="9"/>
      <c r="K112" s="9"/>
      <c r="L112" s="9"/>
      <c r="M112" s="9"/>
      <c r="N112" s="9"/>
      <c r="O112" s="9"/>
      <c r="P112" s="18"/>
      <c r="Q112" s="17"/>
      <c r="R112" s="17"/>
      <c r="S112" s="10">
        <v>184.2</v>
      </c>
      <c r="T112" s="10"/>
      <c r="U112" s="10"/>
      <c r="V112" s="10"/>
      <c r="W112" s="10"/>
      <c r="X112" s="10">
        <v>2709.9</v>
      </c>
      <c r="Y112" s="10"/>
      <c r="Z112" s="10">
        <v>1984.3</v>
      </c>
      <c r="AA112" s="10"/>
      <c r="AB112" s="10">
        <v>296.89999999999998</v>
      </c>
      <c r="AC112" s="19">
        <v>6269.9</v>
      </c>
      <c r="AD112" s="10"/>
      <c r="AE112" s="10">
        <v>1984.3</v>
      </c>
      <c r="AF112" s="10"/>
      <c r="AG112" s="10">
        <v>82.2</v>
      </c>
      <c r="AH112" s="10"/>
      <c r="AI112" s="10"/>
      <c r="AJ112" s="10"/>
      <c r="AK112" s="10"/>
      <c r="AL112" s="10"/>
      <c r="AM112" s="10"/>
      <c r="AN112" s="10"/>
      <c r="AO112" s="10"/>
      <c r="AP112" s="26"/>
      <c r="AQ112" s="28">
        <v>6004.2</v>
      </c>
      <c r="AR112" s="27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26"/>
      <c r="BE112" s="28">
        <f t="shared" si="1"/>
        <v>95.76229285953525</v>
      </c>
      <c r="BF112" s="29"/>
      <c r="BG112" s="8"/>
      <c r="BH112" s="8"/>
    </row>
    <row r="113" spans="1:60" ht="34.15" customHeight="1" thickTop="1" thickBot="1" x14ac:dyDescent="0.3">
      <c r="A113" s="16" t="s">
        <v>67</v>
      </c>
      <c r="B113" s="17" t="s">
        <v>266</v>
      </c>
      <c r="C113" s="9"/>
      <c r="D113" s="9"/>
      <c r="E113" s="9"/>
      <c r="F113" s="9" t="s">
        <v>267</v>
      </c>
      <c r="G113" s="9"/>
      <c r="H113" s="9"/>
      <c r="I113" s="9"/>
      <c r="J113" s="9"/>
      <c r="K113" s="9"/>
      <c r="L113" s="9"/>
      <c r="M113" s="9"/>
      <c r="N113" s="9"/>
      <c r="O113" s="9"/>
      <c r="P113" s="18"/>
      <c r="Q113" s="17"/>
      <c r="R113" s="17"/>
      <c r="S113" s="10">
        <v>184.2</v>
      </c>
      <c r="T113" s="10"/>
      <c r="U113" s="10"/>
      <c r="V113" s="10"/>
      <c r="W113" s="10"/>
      <c r="X113" s="10">
        <v>428.7</v>
      </c>
      <c r="Y113" s="10"/>
      <c r="Z113" s="10"/>
      <c r="AA113" s="10"/>
      <c r="AB113" s="10"/>
      <c r="AC113" s="19">
        <v>2465.6999999999998</v>
      </c>
      <c r="AD113" s="10"/>
      <c r="AE113" s="10"/>
      <c r="AF113" s="10"/>
      <c r="AG113" s="10">
        <v>82.2</v>
      </c>
      <c r="AH113" s="10"/>
      <c r="AI113" s="10"/>
      <c r="AJ113" s="10"/>
      <c r="AK113" s="10"/>
      <c r="AL113" s="10"/>
      <c r="AM113" s="10"/>
      <c r="AN113" s="10"/>
      <c r="AO113" s="10"/>
      <c r="AP113" s="26"/>
      <c r="AQ113" s="28">
        <v>2400</v>
      </c>
      <c r="AR113" s="27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26"/>
      <c r="BE113" s="28">
        <f t="shared" si="1"/>
        <v>97.335442267915823</v>
      </c>
      <c r="BF113" s="29"/>
      <c r="BG113" s="8"/>
      <c r="BH113" s="8"/>
    </row>
    <row r="114" spans="1:60" ht="51.4" customHeight="1" thickTop="1" thickBot="1" x14ac:dyDescent="0.3">
      <c r="A114" s="16" t="s">
        <v>68</v>
      </c>
      <c r="B114" s="17" t="s">
        <v>266</v>
      </c>
      <c r="C114" s="9" t="s">
        <v>32</v>
      </c>
      <c r="D114" s="9"/>
      <c r="E114" s="9"/>
      <c r="F114" s="9" t="s">
        <v>267</v>
      </c>
      <c r="G114" s="9"/>
      <c r="H114" s="9"/>
      <c r="I114" s="9"/>
      <c r="J114" s="9"/>
      <c r="K114" s="9"/>
      <c r="L114" s="9"/>
      <c r="M114" s="9"/>
      <c r="N114" s="9"/>
      <c r="O114" s="9"/>
      <c r="P114" s="18" t="s">
        <v>32</v>
      </c>
      <c r="Q114" s="17"/>
      <c r="R114" s="17"/>
      <c r="S114" s="10">
        <v>184.2</v>
      </c>
      <c r="T114" s="10"/>
      <c r="U114" s="10"/>
      <c r="V114" s="10"/>
      <c r="W114" s="10"/>
      <c r="X114" s="10">
        <v>428.7</v>
      </c>
      <c r="Y114" s="10"/>
      <c r="Z114" s="10"/>
      <c r="AA114" s="10"/>
      <c r="AB114" s="10"/>
      <c r="AC114" s="19">
        <v>2465.6999999999998</v>
      </c>
      <c r="AD114" s="10"/>
      <c r="AE114" s="10"/>
      <c r="AF114" s="10"/>
      <c r="AG114" s="10">
        <v>82.2</v>
      </c>
      <c r="AH114" s="10"/>
      <c r="AI114" s="10"/>
      <c r="AJ114" s="10"/>
      <c r="AK114" s="10"/>
      <c r="AL114" s="10"/>
      <c r="AM114" s="10"/>
      <c r="AN114" s="10"/>
      <c r="AO114" s="10"/>
      <c r="AP114" s="26"/>
      <c r="AQ114" s="28">
        <v>2400</v>
      </c>
      <c r="AR114" s="27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26"/>
      <c r="BE114" s="28">
        <f t="shared" si="1"/>
        <v>97.335442267915823</v>
      </c>
      <c r="BF114" s="29"/>
      <c r="BG114" s="8"/>
      <c r="BH114" s="8"/>
    </row>
    <row r="115" spans="1:60" ht="34.15" customHeight="1" thickTop="1" thickBot="1" x14ac:dyDescent="0.3">
      <c r="A115" s="16" t="s">
        <v>35</v>
      </c>
      <c r="B115" s="17" t="s">
        <v>266</v>
      </c>
      <c r="C115" s="9" t="s">
        <v>36</v>
      </c>
      <c r="D115" s="9" t="s">
        <v>69</v>
      </c>
      <c r="E115" s="9" t="s">
        <v>54</v>
      </c>
      <c r="F115" s="9" t="s">
        <v>267</v>
      </c>
      <c r="G115" s="9"/>
      <c r="H115" s="9"/>
      <c r="I115" s="9"/>
      <c r="J115" s="9"/>
      <c r="K115" s="9"/>
      <c r="L115" s="9"/>
      <c r="M115" s="9"/>
      <c r="N115" s="9"/>
      <c r="O115" s="9"/>
      <c r="P115" s="18" t="s">
        <v>36</v>
      </c>
      <c r="Q115" s="17" t="s">
        <v>69</v>
      </c>
      <c r="R115" s="17" t="s">
        <v>54</v>
      </c>
      <c r="S115" s="10">
        <v>184.2</v>
      </c>
      <c r="T115" s="10"/>
      <c r="U115" s="10"/>
      <c r="V115" s="10"/>
      <c r="W115" s="10"/>
      <c r="X115" s="10">
        <v>428.7</v>
      </c>
      <c r="Y115" s="10"/>
      <c r="Z115" s="10"/>
      <c r="AA115" s="10"/>
      <c r="AB115" s="10"/>
      <c r="AC115" s="19">
        <v>2465.6999999999998</v>
      </c>
      <c r="AD115" s="10"/>
      <c r="AE115" s="10"/>
      <c r="AF115" s="10"/>
      <c r="AG115" s="10">
        <v>82.2</v>
      </c>
      <c r="AH115" s="10"/>
      <c r="AI115" s="10"/>
      <c r="AJ115" s="10"/>
      <c r="AK115" s="10"/>
      <c r="AL115" s="10"/>
      <c r="AM115" s="10"/>
      <c r="AN115" s="10"/>
      <c r="AO115" s="10"/>
      <c r="AP115" s="26"/>
      <c r="AQ115" s="28">
        <v>2400</v>
      </c>
      <c r="AR115" s="27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26"/>
      <c r="BE115" s="28">
        <f t="shared" si="1"/>
        <v>97.335442267915823</v>
      </c>
      <c r="BF115" s="29"/>
      <c r="BG115" s="8"/>
      <c r="BH115" s="8"/>
    </row>
    <row r="116" spans="1:60" ht="37.5" customHeight="1" thickTop="1" thickBot="1" x14ac:dyDescent="0.3">
      <c r="A116" s="16" t="s">
        <v>70</v>
      </c>
      <c r="B116" s="17" t="s">
        <v>268</v>
      </c>
      <c r="C116" s="9"/>
      <c r="D116" s="9"/>
      <c r="E116" s="9"/>
      <c r="F116" s="9" t="s">
        <v>269</v>
      </c>
      <c r="G116" s="9"/>
      <c r="H116" s="9"/>
      <c r="I116" s="9"/>
      <c r="J116" s="9"/>
      <c r="K116" s="9"/>
      <c r="L116" s="9"/>
      <c r="M116" s="9"/>
      <c r="N116" s="9"/>
      <c r="O116" s="9"/>
      <c r="P116" s="18"/>
      <c r="Q116" s="17"/>
      <c r="R116" s="17"/>
      <c r="S116" s="10"/>
      <c r="T116" s="10"/>
      <c r="U116" s="10"/>
      <c r="V116" s="10"/>
      <c r="W116" s="10"/>
      <c r="X116" s="10">
        <v>2281.1999999999998</v>
      </c>
      <c r="Y116" s="10"/>
      <c r="Z116" s="10">
        <v>1984.3</v>
      </c>
      <c r="AA116" s="10"/>
      <c r="AB116" s="10">
        <v>296.89999999999998</v>
      </c>
      <c r="AC116" s="19">
        <v>1694.5</v>
      </c>
      <c r="AD116" s="10"/>
      <c r="AE116" s="10">
        <v>1984.3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26"/>
      <c r="AQ116" s="28">
        <v>1494.5</v>
      </c>
      <c r="AR116" s="27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26"/>
      <c r="BE116" s="28">
        <f t="shared" si="1"/>
        <v>88.197108291531421</v>
      </c>
      <c r="BF116" s="29"/>
      <c r="BG116" s="8"/>
      <c r="BH116" s="8"/>
    </row>
    <row r="117" spans="1:60" ht="61.5" customHeight="1" thickTop="1" thickBot="1" x14ac:dyDescent="0.3">
      <c r="A117" s="16" t="s">
        <v>71</v>
      </c>
      <c r="B117" s="17" t="s">
        <v>268</v>
      </c>
      <c r="C117" s="9" t="s">
        <v>32</v>
      </c>
      <c r="D117" s="9"/>
      <c r="E117" s="9"/>
      <c r="F117" s="9" t="s">
        <v>270</v>
      </c>
      <c r="G117" s="9"/>
      <c r="H117" s="9"/>
      <c r="I117" s="9"/>
      <c r="J117" s="9"/>
      <c r="K117" s="9"/>
      <c r="L117" s="9"/>
      <c r="M117" s="9"/>
      <c r="N117" s="9"/>
      <c r="O117" s="9"/>
      <c r="P117" s="18" t="s">
        <v>32</v>
      </c>
      <c r="Q117" s="17"/>
      <c r="R117" s="17"/>
      <c r="S117" s="10"/>
      <c r="T117" s="10"/>
      <c r="U117" s="10"/>
      <c r="V117" s="10"/>
      <c r="W117" s="10"/>
      <c r="X117" s="10">
        <v>2281.1999999999998</v>
      </c>
      <c r="Y117" s="10"/>
      <c r="Z117" s="10">
        <v>1984.3</v>
      </c>
      <c r="AA117" s="10"/>
      <c r="AB117" s="10">
        <v>296.89999999999998</v>
      </c>
      <c r="AC117" s="19">
        <v>1693.5</v>
      </c>
      <c r="AD117" s="10"/>
      <c r="AE117" s="10">
        <v>1984.3</v>
      </c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26"/>
      <c r="AQ117" s="28">
        <v>1493.5</v>
      </c>
      <c r="AR117" s="27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26"/>
      <c r="BE117" s="28">
        <f t="shared" si="1"/>
        <v>88.190138765869492</v>
      </c>
      <c r="BF117" s="29"/>
      <c r="BG117" s="8"/>
      <c r="BH117" s="8"/>
    </row>
    <row r="118" spans="1:60" ht="29.25" customHeight="1" thickTop="1" thickBot="1" x14ac:dyDescent="0.3">
      <c r="A118" s="16" t="s">
        <v>35</v>
      </c>
      <c r="B118" s="17" t="s">
        <v>268</v>
      </c>
      <c r="C118" s="9" t="s">
        <v>36</v>
      </c>
      <c r="D118" s="9" t="s">
        <v>69</v>
      </c>
      <c r="E118" s="9" t="s">
        <v>54</v>
      </c>
      <c r="F118" s="9" t="s">
        <v>270</v>
      </c>
      <c r="G118" s="9"/>
      <c r="H118" s="9"/>
      <c r="I118" s="9"/>
      <c r="J118" s="9"/>
      <c r="K118" s="9"/>
      <c r="L118" s="9"/>
      <c r="M118" s="9"/>
      <c r="N118" s="9"/>
      <c r="O118" s="9"/>
      <c r="P118" s="18" t="s">
        <v>36</v>
      </c>
      <c r="Q118" s="17" t="s">
        <v>69</v>
      </c>
      <c r="R118" s="17" t="s">
        <v>54</v>
      </c>
      <c r="S118" s="10"/>
      <c r="T118" s="10"/>
      <c r="U118" s="10"/>
      <c r="V118" s="10"/>
      <c r="W118" s="10"/>
      <c r="X118" s="10">
        <v>2281.1999999999998</v>
      </c>
      <c r="Y118" s="10"/>
      <c r="Z118" s="10">
        <v>1984.3</v>
      </c>
      <c r="AA118" s="10"/>
      <c r="AB118" s="10">
        <v>296.89999999999998</v>
      </c>
      <c r="AC118" s="19">
        <v>1693.5</v>
      </c>
      <c r="AD118" s="10"/>
      <c r="AE118" s="10">
        <v>1984.3</v>
      </c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26"/>
      <c r="AQ118" s="28">
        <v>1493.5</v>
      </c>
      <c r="AR118" s="27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26"/>
      <c r="BE118" s="28">
        <f t="shared" si="1"/>
        <v>88.190138765869492</v>
      </c>
      <c r="BF118" s="29"/>
      <c r="BG118" s="8"/>
      <c r="BH118" s="8"/>
    </row>
    <row r="119" spans="1:60" ht="44.25" customHeight="1" thickTop="1" thickBot="1" x14ac:dyDescent="0.3">
      <c r="A119" s="16" t="s">
        <v>271</v>
      </c>
      <c r="B119" s="17" t="s">
        <v>268</v>
      </c>
      <c r="C119" s="9" t="s">
        <v>40</v>
      </c>
      <c r="D119" s="9"/>
      <c r="E119" s="9"/>
      <c r="F119" s="9" t="s">
        <v>272</v>
      </c>
      <c r="G119" s="9"/>
      <c r="H119" s="9"/>
      <c r="I119" s="9"/>
      <c r="J119" s="9"/>
      <c r="K119" s="9"/>
      <c r="L119" s="9"/>
      <c r="M119" s="9"/>
      <c r="N119" s="9"/>
      <c r="O119" s="9"/>
      <c r="P119" s="18" t="s">
        <v>40</v>
      </c>
      <c r="Q119" s="17"/>
      <c r="R119" s="17"/>
      <c r="S119" s="10">
        <v>3221.3</v>
      </c>
      <c r="T119" s="10"/>
      <c r="U119" s="10"/>
      <c r="V119" s="10">
        <v>791</v>
      </c>
      <c r="W119" s="10"/>
      <c r="X119" s="10">
        <v>2861.2</v>
      </c>
      <c r="Y119" s="10"/>
      <c r="Z119" s="10">
        <v>1823.6</v>
      </c>
      <c r="AA119" s="10">
        <v>370</v>
      </c>
      <c r="AB119" s="10">
        <v>224.2</v>
      </c>
      <c r="AC119" s="19">
        <v>0.9</v>
      </c>
      <c r="AD119" s="11"/>
      <c r="AE119" s="11">
        <v>1823.6</v>
      </c>
      <c r="AF119" s="11">
        <v>1161</v>
      </c>
      <c r="AG119" s="11">
        <v>3221.3</v>
      </c>
      <c r="AH119" s="11"/>
      <c r="AI119" s="11"/>
      <c r="AJ119" s="11">
        <v>791</v>
      </c>
      <c r="AK119" s="11"/>
      <c r="AL119" s="11"/>
      <c r="AM119" s="11"/>
      <c r="AN119" s="11"/>
      <c r="AO119" s="11"/>
      <c r="AP119" s="22"/>
      <c r="AQ119" s="25">
        <v>0.9</v>
      </c>
      <c r="AR119" s="23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22"/>
      <c r="BE119" s="28">
        <f t="shared" si="1"/>
        <v>100</v>
      </c>
      <c r="BF119" s="29"/>
      <c r="BG119" s="8"/>
      <c r="BH119" s="8">
        <v>791</v>
      </c>
    </row>
    <row r="120" spans="1:60" ht="27.75" customHeight="1" thickTop="1" thickBot="1" x14ac:dyDescent="0.3">
      <c r="A120" s="16" t="s">
        <v>43</v>
      </c>
      <c r="B120" s="17" t="s">
        <v>268</v>
      </c>
      <c r="C120" s="9" t="s">
        <v>44</v>
      </c>
      <c r="D120" s="9" t="s">
        <v>69</v>
      </c>
      <c r="E120" s="9" t="s">
        <v>54</v>
      </c>
      <c r="F120" s="9" t="s">
        <v>272</v>
      </c>
      <c r="G120" s="9"/>
      <c r="H120" s="9"/>
      <c r="I120" s="9"/>
      <c r="J120" s="9"/>
      <c r="K120" s="9"/>
      <c r="L120" s="9"/>
      <c r="M120" s="9"/>
      <c r="N120" s="9"/>
      <c r="O120" s="9"/>
      <c r="P120" s="18" t="s">
        <v>44</v>
      </c>
      <c r="Q120" s="17" t="s">
        <v>69</v>
      </c>
      <c r="R120" s="17" t="s">
        <v>54</v>
      </c>
      <c r="S120" s="10">
        <v>3221.3</v>
      </c>
      <c r="T120" s="10"/>
      <c r="U120" s="10"/>
      <c r="V120" s="10">
        <v>791</v>
      </c>
      <c r="W120" s="10"/>
      <c r="X120" s="10">
        <v>2861.2</v>
      </c>
      <c r="Y120" s="10"/>
      <c r="Z120" s="10">
        <v>1823.6</v>
      </c>
      <c r="AA120" s="10">
        <v>370</v>
      </c>
      <c r="AB120" s="10">
        <v>224.2</v>
      </c>
      <c r="AC120" s="19">
        <v>0.9</v>
      </c>
      <c r="AD120" s="10"/>
      <c r="AE120" s="10">
        <v>1823.6</v>
      </c>
      <c r="AF120" s="10">
        <v>1161</v>
      </c>
      <c r="AG120" s="10">
        <v>3221.3</v>
      </c>
      <c r="AH120" s="10"/>
      <c r="AI120" s="10"/>
      <c r="AJ120" s="10">
        <v>791</v>
      </c>
      <c r="AK120" s="10"/>
      <c r="AL120" s="10"/>
      <c r="AM120" s="10"/>
      <c r="AN120" s="10"/>
      <c r="AO120" s="10"/>
      <c r="AP120" s="26"/>
      <c r="AQ120" s="28">
        <v>0.9</v>
      </c>
      <c r="AR120" s="27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26"/>
      <c r="BE120" s="28">
        <f t="shared" si="1"/>
        <v>100</v>
      </c>
      <c r="BF120" s="29"/>
      <c r="BG120" s="8"/>
      <c r="BH120" s="8">
        <v>791</v>
      </c>
    </row>
    <row r="121" spans="1:60" ht="59.25" customHeight="1" thickTop="1" thickBot="1" x14ac:dyDescent="0.3">
      <c r="A121" s="16" t="s">
        <v>340</v>
      </c>
      <c r="B121" s="17" t="s">
        <v>339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18"/>
      <c r="Q121" s="17"/>
      <c r="R121" s="17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9">
        <v>800</v>
      </c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26"/>
      <c r="AQ121" s="28">
        <v>800</v>
      </c>
      <c r="AR121" s="27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26"/>
      <c r="BE121" s="28">
        <f t="shared" si="1"/>
        <v>100</v>
      </c>
      <c r="BF121" s="29"/>
      <c r="BG121" s="8"/>
      <c r="BH121" s="8"/>
    </row>
    <row r="122" spans="1:60" ht="84.75" customHeight="1" thickTop="1" thickBot="1" x14ac:dyDescent="0.3">
      <c r="A122" s="16" t="s">
        <v>341</v>
      </c>
      <c r="B122" s="17" t="s">
        <v>339</v>
      </c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18">
        <v>200</v>
      </c>
      <c r="Q122" s="17"/>
      <c r="R122" s="17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9">
        <v>800</v>
      </c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26"/>
      <c r="AQ122" s="28">
        <v>800</v>
      </c>
      <c r="AR122" s="27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26"/>
      <c r="BE122" s="28">
        <f t="shared" si="1"/>
        <v>100</v>
      </c>
      <c r="BF122" s="29"/>
      <c r="BG122" s="8"/>
      <c r="BH122" s="8"/>
    </row>
    <row r="123" spans="1:60" ht="27.75" customHeight="1" thickTop="1" thickBot="1" x14ac:dyDescent="0.3">
      <c r="A123" s="16" t="s">
        <v>35</v>
      </c>
      <c r="B123" s="17" t="s">
        <v>339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18">
        <v>244</v>
      </c>
      <c r="Q123" s="17" t="s">
        <v>69</v>
      </c>
      <c r="R123" s="17" t="s">
        <v>54</v>
      </c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9">
        <v>800</v>
      </c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26"/>
      <c r="AQ123" s="28">
        <v>800</v>
      </c>
      <c r="AR123" s="27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26"/>
      <c r="BE123" s="28">
        <f t="shared" si="1"/>
        <v>100</v>
      </c>
      <c r="BF123" s="29"/>
      <c r="BG123" s="8"/>
      <c r="BH123" s="8"/>
    </row>
    <row r="124" spans="1:60" ht="43.5" customHeight="1" thickTop="1" thickBot="1" x14ac:dyDescent="0.3">
      <c r="A124" s="16" t="s">
        <v>72</v>
      </c>
      <c r="B124" s="17" t="s">
        <v>273</v>
      </c>
      <c r="C124" s="9"/>
      <c r="D124" s="9"/>
      <c r="E124" s="9"/>
      <c r="F124" s="9" t="s">
        <v>274</v>
      </c>
      <c r="G124" s="9"/>
      <c r="H124" s="9"/>
      <c r="I124" s="9"/>
      <c r="J124" s="9"/>
      <c r="K124" s="9"/>
      <c r="L124" s="9"/>
      <c r="M124" s="9"/>
      <c r="N124" s="9"/>
      <c r="O124" s="9"/>
      <c r="P124" s="18"/>
      <c r="Q124" s="17"/>
      <c r="R124" s="17"/>
      <c r="S124" s="10">
        <v>992.3</v>
      </c>
      <c r="T124" s="10"/>
      <c r="U124" s="10"/>
      <c r="V124" s="10"/>
      <c r="W124" s="10"/>
      <c r="X124" s="10">
        <v>481.8</v>
      </c>
      <c r="Y124" s="10"/>
      <c r="Z124" s="10"/>
      <c r="AA124" s="10"/>
      <c r="AB124" s="10"/>
      <c r="AC124" s="19">
        <v>1309.7</v>
      </c>
      <c r="AD124" s="10"/>
      <c r="AE124" s="10"/>
      <c r="AF124" s="10"/>
      <c r="AG124" s="10">
        <v>992.3</v>
      </c>
      <c r="AH124" s="10"/>
      <c r="AI124" s="10"/>
      <c r="AJ124" s="10"/>
      <c r="AK124" s="10"/>
      <c r="AL124" s="10"/>
      <c r="AM124" s="10"/>
      <c r="AN124" s="10"/>
      <c r="AO124" s="10"/>
      <c r="AP124" s="26"/>
      <c r="AQ124" s="28">
        <v>1309.7</v>
      </c>
      <c r="AR124" s="27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26"/>
      <c r="BE124" s="28">
        <f t="shared" si="1"/>
        <v>100</v>
      </c>
      <c r="BF124" s="29"/>
      <c r="BG124" s="8"/>
      <c r="BH124" s="8"/>
    </row>
    <row r="125" spans="1:60" ht="67.5" customHeight="1" thickTop="1" thickBot="1" x14ac:dyDescent="0.3">
      <c r="A125" s="16" t="s">
        <v>73</v>
      </c>
      <c r="B125" s="17" t="s">
        <v>273</v>
      </c>
      <c r="C125" s="9" t="s">
        <v>32</v>
      </c>
      <c r="D125" s="9"/>
      <c r="E125" s="9"/>
      <c r="F125" s="9" t="s">
        <v>274</v>
      </c>
      <c r="G125" s="9"/>
      <c r="H125" s="9"/>
      <c r="I125" s="9"/>
      <c r="J125" s="9"/>
      <c r="K125" s="9"/>
      <c r="L125" s="9"/>
      <c r="M125" s="9"/>
      <c r="N125" s="9"/>
      <c r="O125" s="9"/>
      <c r="P125" s="18" t="s">
        <v>32</v>
      </c>
      <c r="Q125" s="17"/>
      <c r="R125" s="17"/>
      <c r="S125" s="10">
        <v>992.3</v>
      </c>
      <c r="T125" s="10"/>
      <c r="U125" s="10"/>
      <c r="V125" s="10"/>
      <c r="W125" s="10"/>
      <c r="X125" s="10">
        <v>481.8</v>
      </c>
      <c r="Y125" s="10"/>
      <c r="Z125" s="10"/>
      <c r="AA125" s="10"/>
      <c r="AB125" s="10"/>
      <c r="AC125" s="19">
        <v>1309.7</v>
      </c>
      <c r="AD125" s="10"/>
      <c r="AE125" s="10"/>
      <c r="AF125" s="10"/>
      <c r="AG125" s="10">
        <v>992.3</v>
      </c>
      <c r="AH125" s="10"/>
      <c r="AI125" s="10"/>
      <c r="AJ125" s="10"/>
      <c r="AK125" s="10"/>
      <c r="AL125" s="10"/>
      <c r="AM125" s="10"/>
      <c r="AN125" s="10"/>
      <c r="AO125" s="10"/>
      <c r="AP125" s="26"/>
      <c r="AQ125" s="28">
        <v>1309.7</v>
      </c>
      <c r="AR125" s="27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26"/>
      <c r="BE125" s="28">
        <f t="shared" si="1"/>
        <v>100</v>
      </c>
      <c r="BF125" s="29"/>
      <c r="BG125" s="8"/>
      <c r="BH125" s="8"/>
    </row>
    <row r="126" spans="1:60" ht="30" customHeight="1" thickTop="1" thickBot="1" x14ac:dyDescent="0.3">
      <c r="A126" s="16" t="s">
        <v>35</v>
      </c>
      <c r="B126" s="17" t="s">
        <v>273</v>
      </c>
      <c r="C126" s="9" t="s">
        <v>36</v>
      </c>
      <c r="D126" s="9" t="s">
        <v>69</v>
      </c>
      <c r="E126" s="9" t="s">
        <v>54</v>
      </c>
      <c r="F126" s="9" t="s">
        <v>274</v>
      </c>
      <c r="G126" s="9"/>
      <c r="H126" s="9"/>
      <c r="I126" s="9"/>
      <c r="J126" s="9"/>
      <c r="K126" s="9"/>
      <c r="L126" s="9"/>
      <c r="M126" s="9"/>
      <c r="N126" s="9"/>
      <c r="O126" s="9"/>
      <c r="P126" s="18" t="s">
        <v>36</v>
      </c>
      <c r="Q126" s="17" t="s">
        <v>69</v>
      </c>
      <c r="R126" s="17" t="s">
        <v>54</v>
      </c>
      <c r="S126" s="10">
        <v>992.3</v>
      </c>
      <c r="T126" s="10"/>
      <c r="U126" s="10"/>
      <c r="V126" s="10"/>
      <c r="W126" s="10"/>
      <c r="X126" s="10">
        <v>481.8</v>
      </c>
      <c r="Y126" s="10"/>
      <c r="Z126" s="10"/>
      <c r="AA126" s="10"/>
      <c r="AB126" s="10"/>
      <c r="AC126" s="19">
        <v>1309.7</v>
      </c>
      <c r="AD126" s="10"/>
      <c r="AE126" s="10"/>
      <c r="AF126" s="10"/>
      <c r="AG126" s="10">
        <v>992.3</v>
      </c>
      <c r="AH126" s="10"/>
      <c r="AI126" s="10"/>
      <c r="AJ126" s="10"/>
      <c r="AK126" s="10"/>
      <c r="AL126" s="10"/>
      <c r="AM126" s="10"/>
      <c r="AN126" s="10"/>
      <c r="AO126" s="10"/>
      <c r="AP126" s="26"/>
      <c r="AQ126" s="28">
        <v>1309.7</v>
      </c>
      <c r="AR126" s="27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26"/>
      <c r="BE126" s="28">
        <f t="shared" si="1"/>
        <v>100</v>
      </c>
      <c r="BF126" s="29"/>
      <c r="BG126" s="8"/>
      <c r="BH126" s="8"/>
    </row>
    <row r="127" spans="1:60" ht="34.15" customHeight="1" thickTop="1" thickBot="1" x14ac:dyDescent="0.3">
      <c r="A127" s="12" t="s">
        <v>74</v>
      </c>
      <c r="B127" s="13" t="s">
        <v>75</v>
      </c>
      <c r="C127" s="9"/>
      <c r="D127" s="9"/>
      <c r="E127" s="9"/>
      <c r="F127" s="9" t="s">
        <v>275</v>
      </c>
      <c r="G127" s="9"/>
      <c r="H127" s="9"/>
      <c r="I127" s="9"/>
      <c r="J127" s="9"/>
      <c r="K127" s="9"/>
      <c r="L127" s="9"/>
      <c r="M127" s="9"/>
      <c r="N127" s="9"/>
      <c r="O127" s="9"/>
      <c r="P127" s="14"/>
      <c r="Q127" s="13"/>
      <c r="R127" s="13"/>
      <c r="S127" s="10">
        <v>50</v>
      </c>
      <c r="T127" s="10"/>
      <c r="U127" s="10"/>
      <c r="V127" s="10"/>
      <c r="W127" s="10"/>
      <c r="X127" s="10">
        <v>-38.4</v>
      </c>
      <c r="Y127" s="10"/>
      <c r="Z127" s="10"/>
      <c r="AA127" s="10"/>
      <c r="AB127" s="10"/>
      <c r="AC127" s="15">
        <v>854.4</v>
      </c>
      <c r="AD127" s="10"/>
      <c r="AE127" s="10"/>
      <c r="AF127" s="10"/>
      <c r="AG127" s="10">
        <v>50</v>
      </c>
      <c r="AH127" s="10"/>
      <c r="AI127" s="10"/>
      <c r="AJ127" s="10"/>
      <c r="AK127" s="10"/>
      <c r="AL127" s="10"/>
      <c r="AM127" s="10"/>
      <c r="AN127" s="10"/>
      <c r="AO127" s="10"/>
      <c r="AP127" s="26"/>
      <c r="AQ127" s="25">
        <v>854.4</v>
      </c>
      <c r="AR127" s="27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26"/>
      <c r="BE127" s="25">
        <f t="shared" si="1"/>
        <v>100</v>
      </c>
      <c r="BF127" s="29"/>
      <c r="BG127" s="8"/>
      <c r="BH127" s="8"/>
    </row>
    <row r="128" spans="1:60" ht="51.4" customHeight="1" thickTop="1" thickBot="1" x14ac:dyDescent="0.3">
      <c r="A128" s="16" t="s">
        <v>76</v>
      </c>
      <c r="B128" s="17" t="s">
        <v>77</v>
      </c>
      <c r="C128" s="9"/>
      <c r="D128" s="9"/>
      <c r="E128" s="9"/>
      <c r="F128" s="9" t="s">
        <v>275</v>
      </c>
      <c r="G128" s="9"/>
      <c r="H128" s="9"/>
      <c r="I128" s="9"/>
      <c r="J128" s="9"/>
      <c r="K128" s="9"/>
      <c r="L128" s="9"/>
      <c r="M128" s="9"/>
      <c r="N128" s="9"/>
      <c r="O128" s="9"/>
      <c r="P128" s="18"/>
      <c r="Q128" s="17"/>
      <c r="R128" s="17"/>
      <c r="S128" s="10">
        <v>50</v>
      </c>
      <c r="T128" s="10"/>
      <c r="U128" s="10"/>
      <c r="V128" s="10"/>
      <c r="W128" s="10"/>
      <c r="X128" s="10">
        <v>-38.4</v>
      </c>
      <c r="Y128" s="10"/>
      <c r="Z128" s="10"/>
      <c r="AA128" s="10"/>
      <c r="AB128" s="10"/>
      <c r="AC128" s="19">
        <v>854.4</v>
      </c>
      <c r="AD128" s="10"/>
      <c r="AE128" s="10"/>
      <c r="AF128" s="10"/>
      <c r="AG128" s="10">
        <v>50</v>
      </c>
      <c r="AH128" s="10"/>
      <c r="AI128" s="10"/>
      <c r="AJ128" s="10"/>
      <c r="AK128" s="10"/>
      <c r="AL128" s="10"/>
      <c r="AM128" s="10"/>
      <c r="AN128" s="10"/>
      <c r="AO128" s="10"/>
      <c r="AP128" s="26"/>
      <c r="AQ128" s="28">
        <v>854.4</v>
      </c>
      <c r="AR128" s="27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26"/>
      <c r="BE128" s="28">
        <f t="shared" si="1"/>
        <v>100</v>
      </c>
      <c r="BF128" s="29"/>
      <c r="BG128" s="8"/>
      <c r="BH128" s="8"/>
    </row>
    <row r="129" spans="1:60" ht="54" customHeight="1" thickTop="1" thickBot="1" x14ac:dyDescent="0.3">
      <c r="A129" s="16" t="s">
        <v>78</v>
      </c>
      <c r="B129" s="17" t="s">
        <v>77</v>
      </c>
      <c r="C129" s="9" t="s">
        <v>79</v>
      </c>
      <c r="D129" s="9"/>
      <c r="E129" s="9"/>
      <c r="F129" s="9" t="s">
        <v>275</v>
      </c>
      <c r="G129" s="9"/>
      <c r="H129" s="9"/>
      <c r="I129" s="9"/>
      <c r="J129" s="9"/>
      <c r="K129" s="9"/>
      <c r="L129" s="9"/>
      <c r="M129" s="9"/>
      <c r="N129" s="9"/>
      <c r="O129" s="9"/>
      <c r="P129" s="18" t="s">
        <v>79</v>
      </c>
      <c r="Q129" s="17"/>
      <c r="R129" s="17"/>
      <c r="S129" s="10">
        <v>50</v>
      </c>
      <c r="T129" s="10"/>
      <c r="U129" s="10"/>
      <c r="V129" s="10"/>
      <c r="W129" s="10"/>
      <c r="X129" s="10">
        <v>-38.4</v>
      </c>
      <c r="Y129" s="10"/>
      <c r="Z129" s="10"/>
      <c r="AA129" s="10"/>
      <c r="AB129" s="10"/>
      <c r="AC129" s="19">
        <v>854.4</v>
      </c>
      <c r="AD129" s="10"/>
      <c r="AE129" s="10"/>
      <c r="AF129" s="10"/>
      <c r="AG129" s="10">
        <v>50</v>
      </c>
      <c r="AH129" s="10"/>
      <c r="AI129" s="10"/>
      <c r="AJ129" s="10"/>
      <c r="AK129" s="10"/>
      <c r="AL129" s="10"/>
      <c r="AM129" s="10"/>
      <c r="AN129" s="10"/>
      <c r="AO129" s="10"/>
      <c r="AP129" s="26"/>
      <c r="AQ129" s="28">
        <v>854.4</v>
      </c>
      <c r="AR129" s="27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26"/>
      <c r="BE129" s="28">
        <f t="shared" si="1"/>
        <v>100</v>
      </c>
      <c r="BF129" s="29"/>
      <c r="BG129" s="8"/>
      <c r="BH129" s="8"/>
    </row>
    <row r="130" spans="1:60" ht="34.15" customHeight="1" thickTop="1" thickBot="1" x14ac:dyDescent="0.3">
      <c r="A130" s="16" t="s">
        <v>276</v>
      </c>
      <c r="B130" s="17" t="s">
        <v>77</v>
      </c>
      <c r="C130" s="9" t="s">
        <v>277</v>
      </c>
      <c r="D130" s="9" t="s">
        <v>53</v>
      </c>
      <c r="E130" s="9" t="s">
        <v>28</v>
      </c>
      <c r="F130" s="9" t="s">
        <v>275</v>
      </c>
      <c r="G130" s="9"/>
      <c r="H130" s="9"/>
      <c r="I130" s="9"/>
      <c r="J130" s="9"/>
      <c r="K130" s="9"/>
      <c r="L130" s="9"/>
      <c r="M130" s="9"/>
      <c r="N130" s="9"/>
      <c r="O130" s="9"/>
      <c r="P130" s="18" t="s">
        <v>277</v>
      </c>
      <c r="Q130" s="17" t="s">
        <v>53</v>
      </c>
      <c r="R130" s="17" t="s">
        <v>28</v>
      </c>
      <c r="S130" s="10">
        <v>1388</v>
      </c>
      <c r="T130" s="10"/>
      <c r="U130" s="10"/>
      <c r="V130" s="10"/>
      <c r="W130" s="10"/>
      <c r="X130" s="10"/>
      <c r="Y130" s="10"/>
      <c r="Z130" s="10"/>
      <c r="AA130" s="10"/>
      <c r="AB130" s="10"/>
      <c r="AC130" s="19">
        <v>854.4</v>
      </c>
      <c r="AD130" s="10"/>
      <c r="AE130" s="10"/>
      <c r="AF130" s="10"/>
      <c r="AG130" s="10">
        <v>1388</v>
      </c>
      <c r="AH130" s="10"/>
      <c r="AI130" s="10"/>
      <c r="AJ130" s="10"/>
      <c r="AK130" s="10"/>
      <c r="AL130" s="10"/>
      <c r="AM130" s="10"/>
      <c r="AN130" s="10"/>
      <c r="AO130" s="10"/>
      <c r="AP130" s="26"/>
      <c r="AQ130" s="28">
        <v>854.4</v>
      </c>
      <c r="AR130" s="27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26"/>
      <c r="BE130" s="28">
        <f t="shared" si="1"/>
        <v>100</v>
      </c>
      <c r="BF130" s="29"/>
      <c r="BG130" s="8"/>
      <c r="BH130" s="8"/>
    </row>
    <row r="131" spans="1:60" ht="41.25" customHeight="1" thickTop="1" thickBot="1" x14ac:dyDescent="0.3">
      <c r="A131" s="12" t="s">
        <v>80</v>
      </c>
      <c r="B131" s="13" t="s">
        <v>81</v>
      </c>
      <c r="C131" s="9"/>
      <c r="D131" s="9"/>
      <c r="E131" s="9"/>
      <c r="F131" s="9" t="s">
        <v>278</v>
      </c>
      <c r="G131" s="9"/>
      <c r="H131" s="9"/>
      <c r="I131" s="9"/>
      <c r="J131" s="9"/>
      <c r="K131" s="9"/>
      <c r="L131" s="9"/>
      <c r="M131" s="9"/>
      <c r="N131" s="9"/>
      <c r="O131" s="9"/>
      <c r="P131" s="14"/>
      <c r="Q131" s="13"/>
      <c r="R131" s="13"/>
      <c r="S131" s="10">
        <v>1388</v>
      </c>
      <c r="T131" s="10"/>
      <c r="U131" s="10"/>
      <c r="V131" s="10"/>
      <c r="W131" s="10"/>
      <c r="X131" s="10"/>
      <c r="Y131" s="10"/>
      <c r="Z131" s="10"/>
      <c r="AA131" s="10"/>
      <c r="AB131" s="10"/>
      <c r="AC131" s="15">
        <v>6764.7</v>
      </c>
      <c r="AD131" s="10"/>
      <c r="AE131" s="10"/>
      <c r="AF131" s="10"/>
      <c r="AG131" s="10">
        <v>1388</v>
      </c>
      <c r="AH131" s="10"/>
      <c r="AI131" s="10"/>
      <c r="AJ131" s="10"/>
      <c r="AK131" s="10"/>
      <c r="AL131" s="10"/>
      <c r="AM131" s="10"/>
      <c r="AN131" s="10"/>
      <c r="AO131" s="10"/>
      <c r="AP131" s="26"/>
      <c r="AQ131" s="25">
        <v>6757.8</v>
      </c>
      <c r="AR131" s="27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26"/>
      <c r="BE131" s="25">
        <f t="shared" si="1"/>
        <v>99.897999911304282</v>
      </c>
      <c r="BF131" s="29"/>
      <c r="BG131" s="8"/>
      <c r="BH131" s="8"/>
    </row>
    <row r="132" spans="1:60" ht="34.15" customHeight="1" thickTop="1" thickBot="1" x14ac:dyDescent="0.3">
      <c r="A132" s="16" t="s">
        <v>82</v>
      </c>
      <c r="B132" s="17" t="s">
        <v>83</v>
      </c>
      <c r="C132" s="9"/>
      <c r="D132" s="9"/>
      <c r="E132" s="9"/>
      <c r="F132" s="9" t="s">
        <v>279</v>
      </c>
      <c r="G132" s="9"/>
      <c r="H132" s="9"/>
      <c r="I132" s="9"/>
      <c r="J132" s="9"/>
      <c r="K132" s="9"/>
      <c r="L132" s="9"/>
      <c r="M132" s="9"/>
      <c r="N132" s="9"/>
      <c r="O132" s="9"/>
      <c r="P132" s="18"/>
      <c r="Q132" s="17"/>
      <c r="R132" s="17"/>
      <c r="S132" s="10">
        <v>1388</v>
      </c>
      <c r="T132" s="10"/>
      <c r="U132" s="10"/>
      <c r="V132" s="10"/>
      <c r="W132" s="10"/>
      <c r="X132" s="10"/>
      <c r="Y132" s="10"/>
      <c r="Z132" s="10"/>
      <c r="AA132" s="10"/>
      <c r="AB132" s="10"/>
      <c r="AC132" s="19">
        <v>3684.4</v>
      </c>
      <c r="AD132" s="10"/>
      <c r="AE132" s="10"/>
      <c r="AF132" s="10"/>
      <c r="AG132" s="10">
        <v>1388</v>
      </c>
      <c r="AH132" s="10"/>
      <c r="AI132" s="10"/>
      <c r="AJ132" s="10"/>
      <c r="AK132" s="10"/>
      <c r="AL132" s="10"/>
      <c r="AM132" s="10"/>
      <c r="AN132" s="10"/>
      <c r="AO132" s="10"/>
      <c r="AP132" s="26"/>
      <c r="AQ132" s="28">
        <v>3677.6</v>
      </c>
      <c r="AR132" s="27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26"/>
      <c r="BE132" s="28">
        <f t="shared" si="1"/>
        <v>99.815438063185312</v>
      </c>
      <c r="BF132" s="29"/>
      <c r="BG132" s="8"/>
      <c r="BH132" s="8"/>
    </row>
    <row r="133" spans="1:60" ht="83.25" customHeight="1" thickTop="1" thickBot="1" x14ac:dyDescent="0.3">
      <c r="A133" s="20" t="s">
        <v>84</v>
      </c>
      <c r="B133" s="17" t="s">
        <v>83</v>
      </c>
      <c r="C133" s="9" t="s">
        <v>24</v>
      </c>
      <c r="D133" s="9"/>
      <c r="E133" s="9"/>
      <c r="F133" s="9" t="s">
        <v>280</v>
      </c>
      <c r="G133" s="9"/>
      <c r="H133" s="9"/>
      <c r="I133" s="9"/>
      <c r="J133" s="9"/>
      <c r="K133" s="9"/>
      <c r="L133" s="9"/>
      <c r="M133" s="9"/>
      <c r="N133" s="9"/>
      <c r="O133" s="9"/>
      <c r="P133" s="18" t="s">
        <v>24</v>
      </c>
      <c r="Q133" s="17"/>
      <c r="R133" s="17"/>
      <c r="S133" s="10"/>
      <c r="T133" s="10"/>
      <c r="U133" s="10"/>
      <c r="V133" s="10"/>
      <c r="W133" s="10"/>
      <c r="X133" s="10">
        <v>370</v>
      </c>
      <c r="Y133" s="10"/>
      <c r="Z133" s="10"/>
      <c r="AA133" s="10">
        <v>370</v>
      </c>
      <c r="AB133" s="10"/>
      <c r="AC133" s="19">
        <v>3304.9</v>
      </c>
      <c r="AD133" s="10"/>
      <c r="AE133" s="10"/>
      <c r="AF133" s="10">
        <v>370</v>
      </c>
      <c r="AG133" s="10"/>
      <c r="AH133" s="10"/>
      <c r="AI133" s="10"/>
      <c r="AJ133" s="10"/>
      <c r="AK133" s="10"/>
      <c r="AL133" s="10"/>
      <c r="AM133" s="10"/>
      <c r="AN133" s="10"/>
      <c r="AO133" s="10"/>
      <c r="AP133" s="26"/>
      <c r="AQ133" s="28">
        <v>3304.9</v>
      </c>
      <c r="AR133" s="27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26"/>
      <c r="BE133" s="28">
        <f t="shared" si="1"/>
        <v>100</v>
      </c>
      <c r="BF133" s="29"/>
      <c r="BG133" s="8"/>
      <c r="BH133" s="8"/>
    </row>
    <row r="134" spans="1:60" ht="33.75" customHeight="1" thickTop="1" thickBot="1" x14ac:dyDescent="0.3">
      <c r="A134" s="16" t="s">
        <v>85</v>
      </c>
      <c r="B134" s="17" t="s">
        <v>83</v>
      </c>
      <c r="C134" s="9" t="s">
        <v>86</v>
      </c>
      <c r="D134" s="9" t="s">
        <v>28</v>
      </c>
      <c r="E134" s="9" t="s">
        <v>69</v>
      </c>
      <c r="F134" s="9" t="s">
        <v>281</v>
      </c>
      <c r="G134" s="9"/>
      <c r="H134" s="9"/>
      <c r="I134" s="9"/>
      <c r="J134" s="9"/>
      <c r="K134" s="9"/>
      <c r="L134" s="9"/>
      <c r="M134" s="9"/>
      <c r="N134" s="9"/>
      <c r="O134" s="9"/>
      <c r="P134" s="18" t="s">
        <v>86</v>
      </c>
      <c r="Q134" s="17" t="s">
        <v>28</v>
      </c>
      <c r="R134" s="17" t="s">
        <v>69</v>
      </c>
      <c r="S134" s="10"/>
      <c r="T134" s="10"/>
      <c r="U134" s="10"/>
      <c r="V134" s="10"/>
      <c r="W134" s="10"/>
      <c r="X134" s="10">
        <v>370</v>
      </c>
      <c r="Y134" s="10"/>
      <c r="Z134" s="10"/>
      <c r="AA134" s="10">
        <v>370</v>
      </c>
      <c r="AB134" s="10"/>
      <c r="AC134" s="19">
        <v>2413.3000000000002</v>
      </c>
      <c r="AD134" s="10"/>
      <c r="AE134" s="10"/>
      <c r="AF134" s="10">
        <v>370</v>
      </c>
      <c r="AG134" s="10"/>
      <c r="AH134" s="10"/>
      <c r="AI134" s="10"/>
      <c r="AJ134" s="10"/>
      <c r="AK134" s="10"/>
      <c r="AL134" s="10"/>
      <c r="AM134" s="10"/>
      <c r="AN134" s="10"/>
      <c r="AO134" s="10"/>
      <c r="AP134" s="26"/>
      <c r="AQ134" s="28">
        <v>2413.3000000000002</v>
      </c>
      <c r="AR134" s="27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26"/>
      <c r="BE134" s="28">
        <f t="shared" si="1"/>
        <v>100</v>
      </c>
      <c r="BF134" s="29"/>
      <c r="BG134" s="8"/>
      <c r="BH134" s="8"/>
    </row>
    <row r="135" spans="1:60" ht="34.15" customHeight="1" thickTop="1" thickBot="1" x14ac:dyDescent="0.3">
      <c r="A135" s="16" t="s">
        <v>87</v>
      </c>
      <c r="B135" s="17" t="s">
        <v>83</v>
      </c>
      <c r="C135" s="9" t="s">
        <v>88</v>
      </c>
      <c r="D135" s="9" t="s">
        <v>28</v>
      </c>
      <c r="E135" s="9" t="s">
        <v>69</v>
      </c>
      <c r="F135" s="9" t="s">
        <v>182</v>
      </c>
      <c r="G135" s="9"/>
      <c r="H135" s="9"/>
      <c r="I135" s="9"/>
      <c r="J135" s="9"/>
      <c r="K135" s="9"/>
      <c r="L135" s="9"/>
      <c r="M135" s="9"/>
      <c r="N135" s="9"/>
      <c r="O135" s="9"/>
      <c r="P135" s="18" t="s">
        <v>88</v>
      </c>
      <c r="Q135" s="17" t="s">
        <v>28</v>
      </c>
      <c r="R135" s="17" t="s">
        <v>69</v>
      </c>
      <c r="S135" s="10"/>
      <c r="T135" s="10"/>
      <c r="U135" s="10"/>
      <c r="V135" s="10"/>
      <c r="W135" s="10"/>
      <c r="X135" s="10">
        <v>370</v>
      </c>
      <c r="Y135" s="10"/>
      <c r="Z135" s="10"/>
      <c r="AA135" s="10">
        <v>370</v>
      </c>
      <c r="AB135" s="10"/>
      <c r="AC135" s="19">
        <v>125.4</v>
      </c>
      <c r="AD135" s="10"/>
      <c r="AE135" s="10"/>
      <c r="AF135" s="10">
        <v>370</v>
      </c>
      <c r="AG135" s="10"/>
      <c r="AH135" s="10"/>
      <c r="AI135" s="10"/>
      <c r="AJ135" s="10"/>
      <c r="AK135" s="10"/>
      <c r="AL135" s="10"/>
      <c r="AM135" s="10"/>
      <c r="AN135" s="10"/>
      <c r="AO135" s="10"/>
      <c r="AP135" s="26"/>
      <c r="AQ135" s="28">
        <v>125.4</v>
      </c>
      <c r="AR135" s="27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26"/>
      <c r="BE135" s="28">
        <f t="shared" si="1"/>
        <v>100</v>
      </c>
      <c r="BF135" s="29"/>
      <c r="BG135" s="8"/>
      <c r="BH135" s="8"/>
    </row>
    <row r="136" spans="1:60" ht="51.4" customHeight="1" thickTop="1" thickBot="1" x14ac:dyDescent="0.3">
      <c r="A136" s="16" t="s">
        <v>89</v>
      </c>
      <c r="B136" s="17" t="s">
        <v>83</v>
      </c>
      <c r="C136" s="9" t="s">
        <v>90</v>
      </c>
      <c r="D136" s="9" t="s">
        <v>28</v>
      </c>
      <c r="E136" s="9" t="s">
        <v>69</v>
      </c>
      <c r="F136" s="9" t="s">
        <v>282</v>
      </c>
      <c r="G136" s="9"/>
      <c r="H136" s="9"/>
      <c r="I136" s="9"/>
      <c r="J136" s="9"/>
      <c r="K136" s="9"/>
      <c r="L136" s="9"/>
      <c r="M136" s="9"/>
      <c r="N136" s="9"/>
      <c r="O136" s="9"/>
      <c r="P136" s="18" t="s">
        <v>90</v>
      </c>
      <c r="Q136" s="17" t="s">
        <v>28</v>
      </c>
      <c r="R136" s="17" t="s">
        <v>69</v>
      </c>
      <c r="S136" s="10">
        <v>791</v>
      </c>
      <c r="T136" s="10"/>
      <c r="U136" s="10"/>
      <c r="V136" s="10">
        <v>791</v>
      </c>
      <c r="W136" s="10"/>
      <c r="X136" s="10"/>
      <c r="Y136" s="10"/>
      <c r="Z136" s="10"/>
      <c r="AA136" s="10"/>
      <c r="AB136" s="10"/>
      <c r="AC136" s="19">
        <v>766.2</v>
      </c>
      <c r="AD136" s="10"/>
      <c r="AE136" s="10"/>
      <c r="AF136" s="10">
        <v>791</v>
      </c>
      <c r="AG136" s="10">
        <v>791</v>
      </c>
      <c r="AH136" s="10"/>
      <c r="AI136" s="10"/>
      <c r="AJ136" s="10">
        <v>791</v>
      </c>
      <c r="AK136" s="10"/>
      <c r="AL136" s="10"/>
      <c r="AM136" s="10"/>
      <c r="AN136" s="10"/>
      <c r="AO136" s="10"/>
      <c r="AP136" s="26"/>
      <c r="AQ136" s="28">
        <v>766.2</v>
      </c>
      <c r="AR136" s="27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26"/>
      <c r="BE136" s="28">
        <f t="shared" si="1"/>
        <v>100</v>
      </c>
      <c r="BF136" s="29"/>
      <c r="BG136" s="8"/>
      <c r="BH136" s="8">
        <v>791</v>
      </c>
    </row>
    <row r="137" spans="1:60" ht="58.5" customHeight="1" thickTop="1" thickBot="1" x14ac:dyDescent="0.3">
      <c r="A137" s="16" t="s">
        <v>91</v>
      </c>
      <c r="B137" s="17" t="s">
        <v>83</v>
      </c>
      <c r="C137" s="9" t="s">
        <v>32</v>
      </c>
      <c r="D137" s="9"/>
      <c r="E137" s="9"/>
      <c r="F137" s="9" t="s">
        <v>283</v>
      </c>
      <c r="G137" s="9"/>
      <c r="H137" s="9"/>
      <c r="I137" s="9"/>
      <c r="J137" s="9"/>
      <c r="K137" s="9"/>
      <c r="L137" s="9"/>
      <c r="M137" s="9"/>
      <c r="N137" s="9"/>
      <c r="O137" s="9"/>
      <c r="P137" s="18" t="s">
        <v>32</v>
      </c>
      <c r="Q137" s="17"/>
      <c r="R137" s="17"/>
      <c r="S137" s="10">
        <v>791</v>
      </c>
      <c r="T137" s="10"/>
      <c r="U137" s="10"/>
      <c r="V137" s="10">
        <v>791</v>
      </c>
      <c r="W137" s="10"/>
      <c r="X137" s="10"/>
      <c r="Y137" s="10"/>
      <c r="Z137" s="10"/>
      <c r="AA137" s="10"/>
      <c r="AB137" s="10"/>
      <c r="AC137" s="19">
        <v>379.5</v>
      </c>
      <c r="AD137" s="10"/>
      <c r="AE137" s="10"/>
      <c r="AF137" s="10">
        <v>791</v>
      </c>
      <c r="AG137" s="10">
        <v>791</v>
      </c>
      <c r="AH137" s="10"/>
      <c r="AI137" s="10"/>
      <c r="AJ137" s="10">
        <v>791</v>
      </c>
      <c r="AK137" s="10"/>
      <c r="AL137" s="10"/>
      <c r="AM137" s="10"/>
      <c r="AN137" s="10"/>
      <c r="AO137" s="10"/>
      <c r="AP137" s="26"/>
      <c r="AQ137" s="28">
        <v>372.7</v>
      </c>
      <c r="AR137" s="27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26"/>
      <c r="BE137" s="28">
        <f t="shared" si="1"/>
        <v>98.20816864295125</v>
      </c>
      <c r="BF137" s="29"/>
      <c r="BG137" s="8"/>
      <c r="BH137" s="8">
        <v>791</v>
      </c>
    </row>
    <row r="138" spans="1:60" ht="34.15" customHeight="1" thickTop="1" thickBot="1" x14ac:dyDescent="0.3">
      <c r="A138" s="16" t="s">
        <v>33</v>
      </c>
      <c r="B138" s="17" t="s">
        <v>83</v>
      </c>
      <c r="C138" s="9" t="s">
        <v>34</v>
      </c>
      <c r="D138" s="9" t="s">
        <v>28</v>
      </c>
      <c r="E138" s="9" t="s">
        <v>69</v>
      </c>
      <c r="F138" s="9" t="s">
        <v>284</v>
      </c>
      <c r="G138" s="9"/>
      <c r="H138" s="9"/>
      <c r="I138" s="9"/>
      <c r="J138" s="9"/>
      <c r="K138" s="9"/>
      <c r="L138" s="9"/>
      <c r="M138" s="9"/>
      <c r="N138" s="9"/>
      <c r="O138" s="9"/>
      <c r="P138" s="18" t="s">
        <v>34</v>
      </c>
      <c r="Q138" s="17" t="s">
        <v>28</v>
      </c>
      <c r="R138" s="17" t="s">
        <v>69</v>
      </c>
      <c r="S138" s="10">
        <v>791</v>
      </c>
      <c r="T138" s="10"/>
      <c r="U138" s="10"/>
      <c r="V138" s="10">
        <v>791</v>
      </c>
      <c r="W138" s="10"/>
      <c r="X138" s="10"/>
      <c r="Y138" s="10"/>
      <c r="Z138" s="10"/>
      <c r="AA138" s="10"/>
      <c r="AB138" s="10"/>
      <c r="AC138" s="19">
        <v>137</v>
      </c>
      <c r="AD138" s="10"/>
      <c r="AE138" s="10"/>
      <c r="AF138" s="10">
        <v>791</v>
      </c>
      <c r="AG138" s="10">
        <v>791</v>
      </c>
      <c r="AH138" s="10"/>
      <c r="AI138" s="10"/>
      <c r="AJ138" s="10">
        <v>791</v>
      </c>
      <c r="AK138" s="10"/>
      <c r="AL138" s="10"/>
      <c r="AM138" s="10"/>
      <c r="AN138" s="10"/>
      <c r="AO138" s="10"/>
      <c r="AP138" s="26"/>
      <c r="AQ138" s="28">
        <v>131.19999999999999</v>
      </c>
      <c r="AR138" s="27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26"/>
      <c r="BE138" s="28">
        <f t="shared" si="1"/>
        <v>95.766423357664223</v>
      </c>
      <c r="BF138" s="29"/>
      <c r="BG138" s="8"/>
      <c r="BH138" s="8">
        <v>791</v>
      </c>
    </row>
    <row r="139" spans="1:60" ht="27" customHeight="1" thickTop="1" thickBot="1" x14ac:dyDescent="0.3">
      <c r="A139" s="16" t="s">
        <v>35</v>
      </c>
      <c r="B139" s="17" t="s">
        <v>83</v>
      </c>
      <c r="C139" s="9" t="s">
        <v>36</v>
      </c>
      <c r="D139" s="9" t="s">
        <v>28</v>
      </c>
      <c r="E139" s="9" t="s">
        <v>69</v>
      </c>
      <c r="F139" s="9" t="s">
        <v>285</v>
      </c>
      <c r="G139" s="9"/>
      <c r="H139" s="9"/>
      <c r="I139" s="9"/>
      <c r="J139" s="9"/>
      <c r="K139" s="9"/>
      <c r="L139" s="9"/>
      <c r="M139" s="9"/>
      <c r="N139" s="9"/>
      <c r="O139" s="9"/>
      <c r="P139" s="18" t="s">
        <v>36</v>
      </c>
      <c r="Q139" s="17" t="s">
        <v>28</v>
      </c>
      <c r="R139" s="17" t="s">
        <v>69</v>
      </c>
      <c r="S139" s="10"/>
      <c r="T139" s="10"/>
      <c r="U139" s="10"/>
      <c r="V139" s="10"/>
      <c r="W139" s="10"/>
      <c r="X139" s="10">
        <v>2047.8</v>
      </c>
      <c r="Y139" s="10"/>
      <c r="Z139" s="10">
        <v>1823.6</v>
      </c>
      <c r="AA139" s="10"/>
      <c r="AB139" s="10">
        <v>224.2</v>
      </c>
      <c r="AC139" s="19">
        <v>242.5</v>
      </c>
      <c r="AD139" s="10"/>
      <c r="AE139" s="10">
        <v>1823.6</v>
      </c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26"/>
      <c r="AQ139" s="28">
        <v>241.5</v>
      </c>
      <c r="AR139" s="27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26"/>
      <c r="BE139" s="28">
        <f t="shared" si="1"/>
        <v>99.587628865979383</v>
      </c>
      <c r="BF139" s="29"/>
      <c r="BG139" s="8"/>
      <c r="BH139" s="8"/>
    </row>
    <row r="140" spans="1:60" ht="47.25" customHeight="1" thickTop="1" thickBot="1" x14ac:dyDescent="0.3">
      <c r="A140" s="16" t="s">
        <v>92</v>
      </c>
      <c r="B140" s="17" t="s">
        <v>93</v>
      </c>
      <c r="C140" s="9"/>
      <c r="D140" s="9"/>
      <c r="E140" s="9"/>
      <c r="F140" s="9" t="s">
        <v>286</v>
      </c>
      <c r="G140" s="9"/>
      <c r="H140" s="9"/>
      <c r="I140" s="9"/>
      <c r="J140" s="9"/>
      <c r="K140" s="9"/>
      <c r="L140" s="9"/>
      <c r="M140" s="9"/>
      <c r="N140" s="9"/>
      <c r="O140" s="9"/>
      <c r="P140" s="18"/>
      <c r="Q140" s="17"/>
      <c r="R140" s="17"/>
      <c r="S140" s="10"/>
      <c r="T140" s="10"/>
      <c r="U140" s="10"/>
      <c r="V140" s="10"/>
      <c r="W140" s="10"/>
      <c r="X140" s="10">
        <v>2047.8</v>
      </c>
      <c r="Y140" s="10"/>
      <c r="Z140" s="10">
        <v>1823.6</v>
      </c>
      <c r="AA140" s="10"/>
      <c r="AB140" s="10">
        <v>224.2</v>
      </c>
      <c r="AC140" s="19">
        <v>19.3</v>
      </c>
      <c r="AD140" s="10"/>
      <c r="AE140" s="10">
        <v>1823.6</v>
      </c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26"/>
      <c r="AQ140" s="28">
        <v>19.3</v>
      </c>
      <c r="AR140" s="27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26"/>
      <c r="BE140" s="28">
        <f t="shared" si="1"/>
        <v>100</v>
      </c>
      <c r="BF140" s="29"/>
      <c r="BG140" s="8"/>
      <c r="BH140" s="8"/>
    </row>
    <row r="141" spans="1:60" ht="57.75" customHeight="1" thickTop="1" thickBot="1" x14ac:dyDescent="0.3">
      <c r="A141" s="16" t="s">
        <v>94</v>
      </c>
      <c r="B141" s="17" t="s">
        <v>93</v>
      </c>
      <c r="C141" s="9" t="s">
        <v>32</v>
      </c>
      <c r="D141" s="9"/>
      <c r="E141" s="9"/>
      <c r="F141" s="9" t="s">
        <v>286</v>
      </c>
      <c r="G141" s="9"/>
      <c r="H141" s="9"/>
      <c r="I141" s="9"/>
      <c r="J141" s="9"/>
      <c r="K141" s="9"/>
      <c r="L141" s="9"/>
      <c r="M141" s="9"/>
      <c r="N141" s="9"/>
      <c r="O141" s="9"/>
      <c r="P141" s="18" t="s">
        <v>32</v>
      </c>
      <c r="Q141" s="17"/>
      <c r="R141" s="17"/>
      <c r="S141" s="10"/>
      <c r="T141" s="10"/>
      <c r="U141" s="10"/>
      <c r="V141" s="10"/>
      <c r="W141" s="10"/>
      <c r="X141" s="10">
        <v>2047.8</v>
      </c>
      <c r="Y141" s="10"/>
      <c r="Z141" s="10">
        <v>1823.6</v>
      </c>
      <c r="AA141" s="10"/>
      <c r="AB141" s="10">
        <v>224.2</v>
      </c>
      <c r="AC141" s="19">
        <v>19.3</v>
      </c>
      <c r="AD141" s="10"/>
      <c r="AE141" s="10">
        <v>1823.6</v>
      </c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26"/>
      <c r="AQ141" s="28">
        <v>19.3</v>
      </c>
      <c r="AR141" s="27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26"/>
      <c r="BE141" s="28">
        <f t="shared" si="1"/>
        <v>100</v>
      </c>
      <c r="BF141" s="29"/>
      <c r="BG141" s="8"/>
      <c r="BH141" s="8"/>
    </row>
    <row r="142" spans="1:60" ht="30" customHeight="1" thickTop="1" thickBot="1" x14ac:dyDescent="0.3">
      <c r="A142" s="16" t="s">
        <v>35</v>
      </c>
      <c r="B142" s="17" t="s">
        <v>93</v>
      </c>
      <c r="C142" s="9" t="s">
        <v>36</v>
      </c>
      <c r="D142" s="9" t="s">
        <v>28</v>
      </c>
      <c r="E142" s="9" t="s">
        <v>69</v>
      </c>
      <c r="F142" s="9" t="s">
        <v>286</v>
      </c>
      <c r="G142" s="9"/>
      <c r="H142" s="9"/>
      <c r="I142" s="9"/>
      <c r="J142" s="9"/>
      <c r="K142" s="9"/>
      <c r="L142" s="9"/>
      <c r="M142" s="9"/>
      <c r="N142" s="9"/>
      <c r="O142" s="9"/>
      <c r="P142" s="18" t="s">
        <v>36</v>
      </c>
      <c r="Q142" s="17" t="s">
        <v>28</v>
      </c>
      <c r="R142" s="17" t="s">
        <v>69</v>
      </c>
      <c r="S142" s="10">
        <v>70.099999999999994</v>
      </c>
      <c r="T142" s="10"/>
      <c r="U142" s="10"/>
      <c r="V142" s="10"/>
      <c r="W142" s="10">
        <v>70.099999999999994</v>
      </c>
      <c r="X142" s="10">
        <v>5277.9</v>
      </c>
      <c r="Y142" s="10"/>
      <c r="Z142" s="10">
        <v>5294.5</v>
      </c>
      <c r="AA142" s="10"/>
      <c r="AB142" s="10">
        <v>-16.600000000000001</v>
      </c>
      <c r="AC142" s="19">
        <v>19.3</v>
      </c>
      <c r="AD142" s="11"/>
      <c r="AE142" s="11">
        <v>5294.5</v>
      </c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22"/>
      <c r="AQ142" s="28">
        <v>19.3</v>
      </c>
      <c r="AR142" s="27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26"/>
      <c r="BE142" s="28">
        <f t="shared" si="1"/>
        <v>100</v>
      </c>
      <c r="BF142" s="29"/>
      <c r="BG142" s="8"/>
      <c r="BH142" s="8"/>
    </row>
    <row r="143" spans="1:60" ht="38.25" customHeight="1" thickTop="1" thickBot="1" x14ac:dyDescent="0.3">
      <c r="A143" s="16" t="s">
        <v>95</v>
      </c>
      <c r="B143" s="17" t="s">
        <v>96</v>
      </c>
      <c r="C143" s="9"/>
      <c r="D143" s="9"/>
      <c r="E143" s="9"/>
      <c r="F143" s="9" t="s">
        <v>287</v>
      </c>
      <c r="G143" s="9"/>
      <c r="H143" s="9"/>
      <c r="I143" s="9"/>
      <c r="J143" s="9"/>
      <c r="K143" s="9"/>
      <c r="L143" s="9"/>
      <c r="M143" s="9"/>
      <c r="N143" s="9"/>
      <c r="O143" s="9"/>
      <c r="P143" s="18"/>
      <c r="Q143" s="17"/>
      <c r="R143" s="17"/>
      <c r="S143" s="10">
        <v>70.099999999999994</v>
      </c>
      <c r="T143" s="10"/>
      <c r="U143" s="10"/>
      <c r="V143" s="10"/>
      <c r="W143" s="10">
        <v>70.099999999999994</v>
      </c>
      <c r="X143" s="10">
        <v>5277.9</v>
      </c>
      <c r="Y143" s="10"/>
      <c r="Z143" s="10">
        <v>5294.5</v>
      </c>
      <c r="AA143" s="10"/>
      <c r="AB143" s="10">
        <v>-16.600000000000001</v>
      </c>
      <c r="AC143" s="19">
        <v>14</v>
      </c>
      <c r="AD143" s="10"/>
      <c r="AE143" s="10">
        <v>5294.5</v>
      </c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26"/>
      <c r="AQ143" s="28">
        <v>14</v>
      </c>
      <c r="AR143" s="27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26"/>
      <c r="BE143" s="28">
        <f t="shared" si="1"/>
        <v>100</v>
      </c>
      <c r="BF143" s="29"/>
      <c r="BG143" s="8"/>
      <c r="BH143" s="8"/>
    </row>
    <row r="144" spans="1:60" ht="55.5" customHeight="1" thickTop="1" thickBot="1" x14ac:dyDescent="0.3">
      <c r="A144" s="16" t="s">
        <v>97</v>
      </c>
      <c r="B144" s="17" t="s">
        <v>96</v>
      </c>
      <c r="C144" s="9" t="s">
        <v>32</v>
      </c>
      <c r="D144" s="9"/>
      <c r="E144" s="9"/>
      <c r="F144" s="9" t="s">
        <v>287</v>
      </c>
      <c r="G144" s="9"/>
      <c r="H144" s="9"/>
      <c r="I144" s="9"/>
      <c r="J144" s="9"/>
      <c r="K144" s="9"/>
      <c r="L144" s="9"/>
      <c r="M144" s="9"/>
      <c r="N144" s="9"/>
      <c r="O144" s="9"/>
      <c r="P144" s="18" t="s">
        <v>32</v>
      </c>
      <c r="Q144" s="17"/>
      <c r="R144" s="17"/>
      <c r="S144" s="10">
        <v>70.099999999999994</v>
      </c>
      <c r="T144" s="10"/>
      <c r="U144" s="10"/>
      <c r="V144" s="10"/>
      <c r="W144" s="10">
        <v>70.099999999999994</v>
      </c>
      <c r="X144" s="10">
        <v>5277.9</v>
      </c>
      <c r="Y144" s="10"/>
      <c r="Z144" s="10">
        <v>5294.5</v>
      </c>
      <c r="AA144" s="10"/>
      <c r="AB144" s="10">
        <v>-16.600000000000001</v>
      </c>
      <c r="AC144" s="19">
        <v>14</v>
      </c>
      <c r="AD144" s="10"/>
      <c r="AE144" s="10">
        <v>5294.5</v>
      </c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26"/>
      <c r="AQ144" s="28">
        <v>14</v>
      </c>
      <c r="AR144" s="27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26"/>
      <c r="BE144" s="28">
        <f t="shared" si="1"/>
        <v>100</v>
      </c>
      <c r="BF144" s="29"/>
      <c r="BG144" s="8"/>
      <c r="BH144" s="8"/>
    </row>
    <row r="145" spans="1:60" ht="36.75" customHeight="1" thickTop="1" thickBot="1" x14ac:dyDescent="0.3">
      <c r="A145" s="16" t="s">
        <v>35</v>
      </c>
      <c r="B145" s="17" t="s">
        <v>96</v>
      </c>
      <c r="C145" s="9" t="s">
        <v>36</v>
      </c>
      <c r="D145" s="9" t="s">
        <v>28</v>
      </c>
      <c r="E145" s="9" t="s">
        <v>69</v>
      </c>
      <c r="F145" s="9" t="s">
        <v>287</v>
      </c>
      <c r="G145" s="9"/>
      <c r="H145" s="9"/>
      <c r="I145" s="9"/>
      <c r="J145" s="9"/>
      <c r="K145" s="9"/>
      <c r="L145" s="9"/>
      <c r="M145" s="9"/>
      <c r="N145" s="9"/>
      <c r="O145" s="9"/>
      <c r="P145" s="18" t="s">
        <v>36</v>
      </c>
      <c r="Q145" s="17" t="s">
        <v>28</v>
      </c>
      <c r="R145" s="17" t="s">
        <v>69</v>
      </c>
      <c r="S145" s="10">
        <v>70.099999999999994</v>
      </c>
      <c r="T145" s="10"/>
      <c r="U145" s="10"/>
      <c r="V145" s="10"/>
      <c r="W145" s="10">
        <v>70.099999999999994</v>
      </c>
      <c r="X145" s="10">
        <v>5277.9</v>
      </c>
      <c r="Y145" s="10"/>
      <c r="Z145" s="10">
        <v>5294.5</v>
      </c>
      <c r="AA145" s="10"/>
      <c r="AB145" s="10">
        <v>-16.600000000000001</v>
      </c>
      <c r="AC145" s="19">
        <v>14</v>
      </c>
      <c r="AD145" s="10"/>
      <c r="AE145" s="10">
        <v>5294.5</v>
      </c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26"/>
      <c r="AQ145" s="28">
        <v>14</v>
      </c>
      <c r="AR145" s="27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26"/>
      <c r="BE145" s="28">
        <f t="shared" si="1"/>
        <v>100</v>
      </c>
      <c r="BF145" s="29"/>
      <c r="BG145" s="8"/>
      <c r="BH145" s="8"/>
    </row>
    <row r="146" spans="1:60" ht="51.4" customHeight="1" thickTop="1" thickBot="1" x14ac:dyDescent="0.3">
      <c r="A146" s="16" t="s">
        <v>98</v>
      </c>
      <c r="B146" s="17" t="s">
        <v>99</v>
      </c>
      <c r="C146" s="9"/>
      <c r="D146" s="9"/>
      <c r="E146" s="9"/>
      <c r="F146" s="9" t="s">
        <v>288</v>
      </c>
      <c r="G146" s="9"/>
      <c r="H146" s="9"/>
      <c r="I146" s="9"/>
      <c r="J146" s="9"/>
      <c r="K146" s="9"/>
      <c r="L146" s="9"/>
      <c r="M146" s="9"/>
      <c r="N146" s="9"/>
      <c r="O146" s="9"/>
      <c r="P146" s="18"/>
      <c r="Q146" s="17"/>
      <c r="R146" s="17"/>
      <c r="S146" s="10">
        <v>70.099999999999994</v>
      </c>
      <c r="T146" s="10"/>
      <c r="U146" s="10"/>
      <c r="V146" s="10"/>
      <c r="W146" s="10">
        <v>70.099999999999994</v>
      </c>
      <c r="X146" s="10">
        <v>5277.9</v>
      </c>
      <c r="Y146" s="10"/>
      <c r="Z146" s="10">
        <v>5294.5</v>
      </c>
      <c r="AA146" s="10"/>
      <c r="AB146" s="10">
        <v>-16.600000000000001</v>
      </c>
      <c r="AC146" s="19">
        <v>153.69999999999999</v>
      </c>
      <c r="AD146" s="10"/>
      <c r="AE146" s="10">
        <v>5294.5</v>
      </c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26"/>
      <c r="AQ146" s="28">
        <v>153.6</v>
      </c>
      <c r="AR146" s="27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26"/>
      <c r="BE146" s="28">
        <f t="shared" si="1"/>
        <v>99.934938191281717</v>
      </c>
      <c r="BF146" s="29"/>
      <c r="BG146" s="8"/>
      <c r="BH146" s="8"/>
    </row>
    <row r="147" spans="1:60" ht="54.75" customHeight="1" thickTop="1" thickBot="1" x14ac:dyDescent="0.3">
      <c r="A147" s="16" t="s">
        <v>100</v>
      </c>
      <c r="B147" s="17" t="s">
        <v>99</v>
      </c>
      <c r="C147" s="9" t="s">
        <v>32</v>
      </c>
      <c r="D147" s="9"/>
      <c r="E147" s="9"/>
      <c r="F147" s="9" t="s">
        <v>288</v>
      </c>
      <c r="G147" s="9"/>
      <c r="H147" s="9"/>
      <c r="I147" s="9"/>
      <c r="J147" s="9"/>
      <c r="K147" s="9"/>
      <c r="L147" s="9"/>
      <c r="M147" s="9"/>
      <c r="N147" s="9"/>
      <c r="O147" s="9"/>
      <c r="P147" s="18" t="s">
        <v>32</v>
      </c>
      <c r="Q147" s="17"/>
      <c r="R147" s="17"/>
      <c r="S147" s="10">
        <v>520.70000000000005</v>
      </c>
      <c r="T147" s="10"/>
      <c r="U147" s="10"/>
      <c r="V147" s="10"/>
      <c r="W147" s="10"/>
      <c r="X147" s="10">
        <v>195.4</v>
      </c>
      <c r="Y147" s="10"/>
      <c r="Z147" s="10"/>
      <c r="AA147" s="10"/>
      <c r="AB147" s="10"/>
      <c r="AC147" s="19">
        <v>153.69999999999999</v>
      </c>
      <c r="AD147" s="10"/>
      <c r="AE147" s="10"/>
      <c r="AF147" s="10"/>
      <c r="AG147" s="10">
        <v>520.70000000000005</v>
      </c>
      <c r="AH147" s="10"/>
      <c r="AI147" s="10"/>
      <c r="AJ147" s="10"/>
      <c r="AK147" s="10"/>
      <c r="AL147" s="10"/>
      <c r="AM147" s="10"/>
      <c r="AN147" s="10"/>
      <c r="AO147" s="10"/>
      <c r="AP147" s="26"/>
      <c r="AQ147" s="28">
        <v>153.6</v>
      </c>
      <c r="AR147" s="27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26"/>
      <c r="BE147" s="28">
        <f t="shared" si="1"/>
        <v>99.934938191281717</v>
      </c>
      <c r="BF147" s="29"/>
      <c r="BG147" s="8"/>
      <c r="BH147" s="8"/>
    </row>
    <row r="148" spans="1:60" ht="33.75" customHeight="1" thickTop="1" thickBot="1" x14ac:dyDescent="0.3">
      <c r="A148" s="16" t="s">
        <v>35</v>
      </c>
      <c r="B148" s="17" t="s">
        <v>99</v>
      </c>
      <c r="C148" s="9" t="s">
        <v>36</v>
      </c>
      <c r="D148" s="9" t="s">
        <v>28</v>
      </c>
      <c r="E148" s="9" t="s">
        <v>69</v>
      </c>
      <c r="F148" s="9" t="s">
        <v>288</v>
      </c>
      <c r="G148" s="9"/>
      <c r="H148" s="9"/>
      <c r="I148" s="9"/>
      <c r="J148" s="9"/>
      <c r="K148" s="9"/>
      <c r="L148" s="9"/>
      <c r="M148" s="9"/>
      <c r="N148" s="9"/>
      <c r="O148" s="9"/>
      <c r="P148" s="18" t="s">
        <v>36</v>
      </c>
      <c r="Q148" s="17" t="s">
        <v>28</v>
      </c>
      <c r="R148" s="17" t="s">
        <v>69</v>
      </c>
      <c r="S148" s="10">
        <v>520.70000000000005</v>
      </c>
      <c r="T148" s="10"/>
      <c r="U148" s="10"/>
      <c r="V148" s="10"/>
      <c r="W148" s="10"/>
      <c r="X148" s="10">
        <v>195.4</v>
      </c>
      <c r="Y148" s="10"/>
      <c r="Z148" s="10"/>
      <c r="AA148" s="10"/>
      <c r="AB148" s="10"/>
      <c r="AC148" s="19">
        <v>153.69999999999999</v>
      </c>
      <c r="AD148" s="10"/>
      <c r="AE148" s="10"/>
      <c r="AF148" s="10"/>
      <c r="AG148" s="10">
        <v>520.70000000000005</v>
      </c>
      <c r="AH148" s="10"/>
      <c r="AI148" s="10"/>
      <c r="AJ148" s="10"/>
      <c r="AK148" s="10"/>
      <c r="AL148" s="10"/>
      <c r="AM148" s="10"/>
      <c r="AN148" s="10"/>
      <c r="AO148" s="10"/>
      <c r="AP148" s="26"/>
      <c r="AQ148" s="28">
        <v>153.6</v>
      </c>
      <c r="AR148" s="27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26"/>
      <c r="BE148" s="28">
        <f t="shared" si="1"/>
        <v>99.934938191281717</v>
      </c>
      <c r="BF148" s="29"/>
      <c r="BG148" s="8"/>
      <c r="BH148" s="8"/>
    </row>
    <row r="149" spans="1:60" ht="44.25" customHeight="1" thickTop="1" thickBot="1" x14ac:dyDescent="0.3">
      <c r="A149" s="16" t="s">
        <v>101</v>
      </c>
      <c r="B149" s="17" t="s">
        <v>102</v>
      </c>
      <c r="C149" s="9"/>
      <c r="D149" s="9"/>
      <c r="E149" s="9"/>
      <c r="F149" s="9" t="s">
        <v>289</v>
      </c>
      <c r="G149" s="9"/>
      <c r="H149" s="9"/>
      <c r="I149" s="9"/>
      <c r="J149" s="9"/>
      <c r="K149" s="9"/>
      <c r="L149" s="9"/>
      <c r="M149" s="9"/>
      <c r="N149" s="9"/>
      <c r="O149" s="9"/>
      <c r="P149" s="18"/>
      <c r="Q149" s="17"/>
      <c r="R149" s="17"/>
      <c r="S149" s="10">
        <v>520.70000000000005</v>
      </c>
      <c r="T149" s="10"/>
      <c r="U149" s="10"/>
      <c r="V149" s="10"/>
      <c r="W149" s="10"/>
      <c r="X149" s="10">
        <v>195.4</v>
      </c>
      <c r="Y149" s="10"/>
      <c r="Z149" s="10"/>
      <c r="AA149" s="10"/>
      <c r="AB149" s="10"/>
      <c r="AC149" s="19">
        <v>193.8</v>
      </c>
      <c r="AD149" s="10"/>
      <c r="AE149" s="10"/>
      <c r="AF149" s="10"/>
      <c r="AG149" s="10">
        <v>520.70000000000005</v>
      </c>
      <c r="AH149" s="10"/>
      <c r="AI149" s="10"/>
      <c r="AJ149" s="10"/>
      <c r="AK149" s="10"/>
      <c r="AL149" s="10"/>
      <c r="AM149" s="10"/>
      <c r="AN149" s="10"/>
      <c r="AO149" s="10"/>
      <c r="AP149" s="26"/>
      <c r="AQ149" s="28">
        <v>193.8</v>
      </c>
      <c r="AR149" s="27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26"/>
      <c r="BE149" s="28">
        <f t="shared" si="1"/>
        <v>100</v>
      </c>
      <c r="BF149" s="29"/>
      <c r="BG149" s="8"/>
      <c r="BH149" s="8"/>
    </row>
    <row r="150" spans="1:60" ht="54" customHeight="1" thickTop="1" thickBot="1" x14ac:dyDescent="0.3">
      <c r="A150" s="16" t="s">
        <v>103</v>
      </c>
      <c r="B150" s="17" t="s">
        <v>102</v>
      </c>
      <c r="C150" s="9" t="s">
        <v>32</v>
      </c>
      <c r="D150" s="9"/>
      <c r="E150" s="9"/>
      <c r="F150" s="9" t="s">
        <v>289</v>
      </c>
      <c r="G150" s="9"/>
      <c r="H150" s="9"/>
      <c r="I150" s="9"/>
      <c r="J150" s="9"/>
      <c r="K150" s="9"/>
      <c r="L150" s="9"/>
      <c r="M150" s="9"/>
      <c r="N150" s="9"/>
      <c r="O150" s="9"/>
      <c r="P150" s="18" t="s">
        <v>32</v>
      </c>
      <c r="Q150" s="17"/>
      <c r="R150" s="17"/>
      <c r="S150" s="10">
        <v>520.70000000000005</v>
      </c>
      <c r="T150" s="10"/>
      <c r="U150" s="10"/>
      <c r="V150" s="10"/>
      <c r="W150" s="10"/>
      <c r="X150" s="10">
        <v>195.4</v>
      </c>
      <c r="Y150" s="10"/>
      <c r="Z150" s="10"/>
      <c r="AA150" s="10"/>
      <c r="AB150" s="10"/>
      <c r="AC150" s="19">
        <v>193.8</v>
      </c>
      <c r="AD150" s="10"/>
      <c r="AE150" s="10"/>
      <c r="AF150" s="10"/>
      <c r="AG150" s="10">
        <v>520.70000000000005</v>
      </c>
      <c r="AH150" s="10"/>
      <c r="AI150" s="10"/>
      <c r="AJ150" s="10"/>
      <c r="AK150" s="10"/>
      <c r="AL150" s="10"/>
      <c r="AM150" s="10"/>
      <c r="AN150" s="10"/>
      <c r="AO150" s="10"/>
      <c r="AP150" s="26"/>
      <c r="AQ150" s="28">
        <v>193.8</v>
      </c>
      <c r="AR150" s="27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26"/>
      <c r="BE150" s="28">
        <f t="shared" si="1"/>
        <v>100</v>
      </c>
      <c r="BF150" s="29"/>
      <c r="BG150" s="8"/>
      <c r="BH150" s="8"/>
    </row>
    <row r="151" spans="1:60" ht="34.15" customHeight="1" thickTop="1" thickBot="1" x14ac:dyDescent="0.3">
      <c r="A151" s="16" t="s">
        <v>33</v>
      </c>
      <c r="B151" s="17" t="s">
        <v>102</v>
      </c>
      <c r="C151" s="9" t="s">
        <v>34</v>
      </c>
      <c r="D151" s="9" t="s">
        <v>28</v>
      </c>
      <c r="E151" s="9" t="s">
        <v>69</v>
      </c>
      <c r="F151" s="9" t="s">
        <v>289</v>
      </c>
      <c r="G151" s="9"/>
      <c r="H151" s="9"/>
      <c r="I151" s="9"/>
      <c r="J151" s="9"/>
      <c r="K151" s="9"/>
      <c r="L151" s="9"/>
      <c r="M151" s="9"/>
      <c r="N151" s="9"/>
      <c r="O151" s="9"/>
      <c r="P151" s="18" t="s">
        <v>34</v>
      </c>
      <c r="Q151" s="17" t="s">
        <v>28</v>
      </c>
      <c r="R151" s="17" t="s">
        <v>69</v>
      </c>
      <c r="S151" s="10">
        <v>5599</v>
      </c>
      <c r="T151" s="10"/>
      <c r="U151" s="10">
        <v>3.5</v>
      </c>
      <c r="V151" s="10"/>
      <c r="W151" s="10">
        <v>395</v>
      </c>
      <c r="X151" s="10">
        <v>364.5</v>
      </c>
      <c r="Y151" s="10"/>
      <c r="Z151" s="10"/>
      <c r="AA151" s="10">
        <v>400</v>
      </c>
      <c r="AB151" s="10"/>
      <c r="AC151" s="19">
        <v>193.8</v>
      </c>
      <c r="AD151" s="10"/>
      <c r="AE151" s="10">
        <v>3.5</v>
      </c>
      <c r="AF151" s="10">
        <v>400</v>
      </c>
      <c r="AG151" s="10">
        <v>5599</v>
      </c>
      <c r="AH151" s="10"/>
      <c r="AI151" s="10">
        <v>3.5</v>
      </c>
      <c r="AJ151" s="10"/>
      <c r="AK151" s="10">
        <v>395</v>
      </c>
      <c r="AL151" s="10"/>
      <c r="AM151" s="10"/>
      <c r="AN151" s="10"/>
      <c r="AO151" s="10"/>
      <c r="AP151" s="26"/>
      <c r="AQ151" s="28">
        <v>193.8</v>
      </c>
      <c r="AR151" s="27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26"/>
      <c r="BE151" s="28">
        <f t="shared" si="1"/>
        <v>100</v>
      </c>
      <c r="BF151" s="29"/>
      <c r="BG151" s="8">
        <v>3.5</v>
      </c>
      <c r="BH151" s="8"/>
    </row>
    <row r="152" spans="1:60" ht="34.15" customHeight="1" thickTop="1" thickBot="1" x14ac:dyDescent="0.3">
      <c r="A152" s="16" t="s">
        <v>104</v>
      </c>
      <c r="B152" s="17" t="s">
        <v>105</v>
      </c>
      <c r="C152" s="9"/>
      <c r="D152" s="9"/>
      <c r="E152" s="9"/>
      <c r="F152" s="9" t="s">
        <v>290</v>
      </c>
      <c r="G152" s="9"/>
      <c r="H152" s="9"/>
      <c r="I152" s="9"/>
      <c r="J152" s="9"/>
      <c r="K152" s="9"/>
      <c r="L152" s="9"/>
      <c r="M152" s="9"/>
      <c r="N152" s="9"/>
      <c r="O152" s="9"/>
      <c r="P152" s="18"/>
      <c r="Q152" s="17"/>
      <c r="R152" s="17"/>
      <c r="S152" s="10">
        <v>4003.8</v>
      </c>
      <c r="T152" s="10"/>
      <c r="U152" s="10"/>
      <c r="V152" s="10"/>
      <c r="W152" s="10"/>
      <c r="X152" s="10">
        <v>45.3</v>
      </c>
      <c r="Y152" s="10"/>
      <c r="Z152" s="10"/>
      <c r="AA152" s="10"/>
      <c r="AB152" s="10"/>
      <c r="AC152" s="19">
        <v>1292.4000000000001</v>
      </c>
      <c r="AD152" s="10"/>
      <c r="AE152" s="10"/>
      <c r="AF152" s="10"/>
      <c r="AG152" s="10">
        <v>4003.8</v>
      </c>
      <c r="AH152" s="10"/>
      <c r="AI152" s="10"/>
      <c r="AJ152" s="10"/>
      <c r="AK152" s="10"/>
      <c r="AL152" s="10"/>
      <c r="AM152" s="10"/>
      <c r="AN152" s="10"/>
      <c r="AO152" s="10"/>
      <c r="AP152" s="26"/>
      <c r="AQ152" s="28">
        <v>1292.4000000000001</v>
      </c>
      <c r="AR152" s="27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26"/>
      <c r="BE152" s="28">
        <f t="shared" si="1"/>
        <v>100</v>
      </c>
      <c r="BF152" s="29"/>
      <c r="BG152" s="8"/>
      <c r="BH152" s="8"/>
    </row>
    <row r="153" spans="1:60" ht="78.75" customHeight="1" thickTop="1" thickBot="1" x14ac:dyDescent="0.3">
      <c r="A153" s="16" t="s">
        <v>106</v>
      </c>
      <c r="B153" s="17" t="s">
        <v>105</v>
      </c>
      <c r="C153" s="9" t="s">
        <v>24</v>
      </c>
      <c r="D153" s="9"/>
      <c r="E153" s="9"/>
      <c r="F153" s="9" t="s">
        <v>290</v>
      </c>
      <c r="G153" s="9"/>
      <c r="H153" s="9"/>
      <c r="I153" s="9"/>
      <c r="J153" s="9"/>
      <c r="K153" s="9"/>
      <c r="L153" s="9"/>
      <c r="M153" s="9"/>
      <c r="N153" s="9"/>
      <c r="O153" s="9"/>
      <c r="P153" s="18" t="s">
        <v>24</v>
      </c>
      <c r="Q153" s="17"/>
      <c r="R153" s="17"/>
      <c r="S153" s="10">
        <v>3396.5</v>
      </c>
      <c r="T153" s="10"/>
      <c r="U153" s="10"/>
      <c r="V153" s="10"/>
      <c r="W153" s="10"/>
      <c r="X153" s="10">
        <v>47.9</v>
      </c>
      <c r="Y153" s="10"/>
      <c r="Z153" s="10"/>
      <c r="AA153" s="10"/>
      <c r="AB153" s="10"/>
      <c r="AC153" s="19">
        <v>1292.4000000000001</v>
      </c>
      <c r="AD153" s="10"/>
      <c r="AE153" s="10"/>
      <c r="AF153" s="10"/>
      <c r="AG153" s="10">
        <v>3396.5</v>
      </c>
      <c r="AH153" s="10"/>
      <c r="AI153" s="10"/>
      <c r="AJ153" s="10"/>
      <c r="AK153" s="10"/>
      <c r="AL153" s="10"/>
      <c r="AM153" s="10"/>
      <c r="AN153" s="10"/>
      <c r="AO153" s="10"/>
      <c r="AP153" s="26"/>
      <c r="AQ153" s="28">
        <v>1292.4000000000001</v>
      </c>
      <c r="AR153" s="27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26"/>
      <c r="BE153" s="28">
        <f t="shared" si="1"/>
        <v>100</v>
      </c>
      <c r="BF153" s="29"/>
      <c r="BG153" s="8"/>
      <c r="BH153" s="8"/>
    </row>
    <row r="154" spans="1:60" ht="34.15" customHeight="1" thickTop="1" thickBot="1" x14ac:dyDescent="0.3">
      <c r="A154" s="16" t="s">
        <v>85</v>
      </c>
      <c r="B154" s="17" t="s">
        <v>105</v>
      </c>
      <c r="C154" s="9" t="s">
        <v>86</v>
      </c>
      <c r="D154" s="9" t="s">
        <v>28</v>
      </c>
      <c r="E154" s="9" t="s">
        <v>69</v>
      </c>
      <c r="F154" s="9" t="s">
        <v>291</v>
      </c>
      <c r="G154" s="9"/>
      <c r="H154" s="9"/>
      <c r="I154" s="9"/>
      <c r="J154" s="9"/>
      <c r="K154" s="9"/>
      <c r="L154" s="9"/>
      <c r="M154" s="9"/>
      <c r="N154" s="9"/>
      <c r="O154" s="9"/>
      <c r="P154" s="18" t="s">
        <v>86</v>
      </c>
      <c r="Q154" s="17" t="s">
        <v>28</v>
      </c>
      <c r="R154" s="17" t="s">
        <v>69</v>
      </c>
      <c r="S154" s="10">
        <v>2606.4</v>
      </c>
      <c r="T154" s="10"/>
      <c r="U154" s="10"/>
      <c r="V154" s="10"/>
      <c r="W154" s="10"/>
      <c r="X154" s="10">
        <v>40</v>
      </c>
      <c r="Y154" s="10"/>
      <c r="Z154" s="10"/>
      <c r="AA154" s="10"/>
      <c r="AB154" s="10"/>
      <c r="AC154" s="19">
        <v>1001.7</v>
      </c>
      <c r="AD154" s="10"/>
      <c r="AE154" s="10"/>
      <c r="AF154" s="10"/>
      <c r="AG154" s="10">
        <v>2606.4</v>
      </c>
      <c r="AH154" s="10"/>
      <c r="AI154" s="10"/>
      <c r="AJ154" s="10"/>
      <c r="AK154" s="10"/>
      <c r="AL154" s="10"/>
      <c r="AM154" s="10"/>
      <c r="AN154" s="10"/>
      <c r="AO154" s="10"/>
      <c r="AP154" s="26"/>
      <c r="AQ154" s="28">
        <v>1001.7</v>
      </c>
      <c r="AR154" s="27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26"/>
      <c r="BE154" s="28">
        <f t="shared" si="1"/>
        <v>100</v>
      </c>
      <c r="BF154" s="29"/>
      <c r="BG154" s="8"/>
      <c r="BH154" s="8"/>
    </row>
    <row r="155" spans="1:60" ht="54.75" customHeight="1" thickTop="1" thickBot="1" x14ac:dyDescent="0.3">
      <c r="A155" s="16" t="s">
        <v>89</v>
      </c>
      <c r="B155" s="17" t="s">
        <v>105</v>
      </c>
      <c r="C155" s="9" t="s">
        <v>90</v>
      </c>
      <c r="D155" s="9" t="s">
        <v>28</v>
      </c>
      <c r="E155" s="9" t="s">
        <v>69</v>
      </c>
      <c r="F155" s="9" t="s">
        <v>292</v>
      </c>
      <c r="G155" s="9"/>
      <c r="H155" s="9"/>
      <c r="I155" s="9"/>
      <c r="J155" s="9"/>
      <c r="K155" s="9"/>
      <c r="L155" s="9"/>
      <c r="M155" s="9"/>
      <c r="N155" s="9"/>
      <c r="O155" s="9"/>
      <c r="P155" s="18" t="s">
        <v>90</v>
      </c>
      <c r="Q155" s="17" t="s">
        <v>28</v>
      </c>
      <c r="R155" s="17" t="s">
        <v>69</v>
      </c>
      <c r="S155" s="10">
        <v>3</v>
      </c>
      <c r="T155" s="10"/>
      <c r="U155" s="10"/>
      <c r="V155" s="10"/>
      <c r="W155" s="10"/>
      <c r="X155" s="10"/>
      <c r="Y155" s="10"/>
      <c r="Z155" s="10"/>
      <c r="AA155" s="10"/>
      <c r="AB155" s="10"/>
      <c r="AC155" s="19">
        <v>290.7</v>
      </c>
      <c r="AD155" s="10"/>
      <c r="AE155" s="10"/>
      <c r="AF155" s="10"/>
      <c r="AG155" s="10">
        <v>3</v>
      </c>
      <c r="AH155" s="10"/>
      <c r="AI155" s="10"/>
      <c r="AJ155" s="10"/>
      <c r="AK155" s="10"/>
      <c r="AL155" s="10"/>
      <c r="AM155" s="10"/>
      <c r="AN155" s="10"/>
      <c r="AO155" s="10"/>
      <c r="AP155" s="26"/>
      <c r="AQ155" s="28">
        <v>290.7</v>
      </c>
      <c r="AR155" s="27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26"/>
      <c r="BE155" s="28">
        <f t="shared" si="1"/>
        <v>100</v>
      </c>
      <c r="BF155" s="29"/>
      <c r="BG155" s="8"/>
      <c r="BH155" s="8"/>
    </row>
    <row r="156" spans="1:60" ht="87" customHeight="1" thickTop="1" thickBot="1" x14ac:dyDescent="0.3">
      <c r="A156" s="20" t="s">
        <v>107</v>
      </c>
      <c r="B156" s="17" t="s">
        <v>108</v>
      </c>
      <c r="C156" s="9"/>
      <c r="D156" s="9"/>
      <c r="E156" s="9"/>
      <c r="F156" s="9" t="s">
        <v>293</v>
      </c>
      <c r="G156" s="9"/>
      <c r="H156" s="9"/>
      <c r="I156" s="9"/>
      <c r="J156" s="9"/>
      <c r="K156" s="9"/>
      <c r="L156" s="9"/>
      <c r="M156" s="9"/>
      <c r="N156" s="9"/>
      <c r="O156" s="9"/>
      <c r="P156" s="18"/>
      <c r="Q156" s="17"/>
      <c r="R156" s="17"/>
      <c r="S156" s="10">
        <v>787.1</v>
      </c>
      <c r="T156" s="10"/>
      <c r="U156" s="10"/>
      <c r="V156" s="10"/>
      <c r="W156" s="10"/>
      <c r="X156" s="10">
        <v>7.9</v>
      </c>
      <c r="Y156" s="10"/>
      <c r="Z156" s="10"/>
      <c r="AA156" s="10"/>
      <c r="AB156" s="10"/>
      <c r="AC156" s="19">
        <v>400.3</v>
      </c>
      <c r="AD156" s="10"/>
      <c r="AE156" s="10"/>
      <c r="AF156" s="10"/>
      <c r="AG156" s="10">
        <v>787.1</v>
      </c>
      <c r="AH156" s="10"/>
      <c r="AI156" s="10"/>
      <c r="AJ156" s="10"/>
      <c r="AK156" s="10"/>
      <c r="AL156" s="10"/>
      <c r="AM156" s="10"/>
      <c r="AN156" s="10"/>
      <c r="AO156" s="10"/>
      <c r="AP156" s="26"/>
      <c r="AQ156" s="28">
        <v>400.3</v>
      </c>
      <c r="AR156" s="27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26"/>
      <c r="BE156" s="28">
        <f t="shared" si="1"/>
        <v>100</v>
      </c>
      <c r="BF156" s="29"/>
      <c r="BG156" s="8"/>
      <c r="BH156" s="8"/>
    </row>
    <row r="157" spans="1:60" ht="86.25" customHeight="1" thickTop="1" thickBot="1" x14ac:dyDescent="0.3">
      <c r="A157" s="20" t="s">
        <v>109</v>
      </c>
      <c r="B157" s="17" t="s">
        <v>108</v>
      </c>
      <c r="C157" s="9" t="s">
        <v>110</v>
      </c>
      <c r="D157" s="9"/>
      <c r="E157" s="9"/>
      <c r="F157" s="9" t="s">
        <v>293</v>
      </c>
      <c r="G157" s="9"/>
      <c r="H157" s="9"/>
      <c r="I157" s="9"/>
      <c r="J157" s="9"/>
      <c r="K157" s="9"/>
      <c r="L157" s="9"/>
      <c r="M157" s="9"/>
      <c r="N157" s="9"/>
      <c r="O157" s="9"/>
      <c r="P157" s="18" t="s">
        <v>110</v>
      </c>
      <c r="Q157" s="17"/>
      <c r="R157" s="17"/>
      <c r="S157" s="10">
        <v>607.29999999999995</v>
      </c>
      <c r="T157" s="10"/>
      <c r="U157" s="10"/>
      <c r="V157" s="10"/>
      <c r="W157" s="10"/>
      <c r="X157" s="10">
        <v>-2.6</v>
      </c>
      <c r="Y157" s="10"/>
      <c r="Z157" s="10"/>
      <c r="AA157" s="10"/>
      <c r="AB157" s="10"/>
      <c r="AC157" s="19">
        <v>400.3</v>
      </c>
      <c r="AD157" s="10"/>
      <c r="AE157" s="10"/>
      <c r="AF157" s="10"/>
      <c r="AG157" s="10">
        <v>607.29999999999995</v>
      </c>
      <c r="AH157" s="10"/>
      <c r="AI157" s="10"/>
      <c r="AJ157" s="10"/>
      <c r="AK157" s="10"/>
      <c r="AL157" s="10"/>
      <c r="AM157" s="10"/>
      <c r="AN157" s="10"/>
      <c r="AO157" s="10"/>
      <c r="AP157" s="26"/>
      <c r="AQ157" s="28">
        <v>400.3</v>
      </c>
      <c r="AR157" s="27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26"/>
      <c r="BE157" s="28">
        <f t="shared" si="1"/>
        <v>100</v>
      </c>
      <c r="BF157" s="29"/>
      <c r="BG157" s="8"/>
      <c r="BH157" s="8"/>
    </row>
    <row r="158" spans="1:60" ht="77.25" customHeight="1" thickTop="1" thickBot="1" x14ac:dyDescent="0.3">
      <c r="A158" s="20" t="s">
        <v>111</v>
      </c>
      <c r="B158" s="17" t="s">
        <v>112</v>
      </c>
      <c r="C158" s="9"/>
      <c r="D158" s="9"/>
      <c r="E158" s="9"/>
      <c r="F158" s="9" t="s">
        <v>294</v>
      </c>
      <c r="G158" s="9"/>
      <c r="H158" s="9"/>
      <c r="I158" s="9"/>
      <c r="J158" s="9"/>
      <c r="K158" s="9"/>
      <c r="L158" s="9"/>
      <c r="M158" s="9"/>
      <c r="N158" s="9"/>
      <c r="O158" s="9"/>
      <c r="P158" s="18"/>
      <c r="Q158" s="17"/>
      <c r="R158" s="17"/>
      <c r="S158" s="10">
        <v>180.2</v>
      </c>
      <c r="T158" s="10"/>
      <c r="U158" s="10"/>
      <c r="V158" s="10"/>
      <c r="W158" s="10"/>
      <c r="X158" s="10">
        <v>-20.399999999999999</v>
      </c>
      <c r="Y158" s="10"/>
      <c r="Z158" s="10"/>
      <c r="AA158" s="10"/>
      <c r="AB158" s="10"/>
      <c r="AC158" s="19">
        <v>111.2</v>
      </c>
      <c r="AD158" s="10"/>
      <c r="AE158" s="10"/>
      <c r="AF158" s="10"/>
      <c r="AG158" s="10">
        <v>180.2</v>
      </c>
      <c r="AH158" s="10"/>
      <c r="AI158" s="10"/>
      <c r="AJ158" s="10"/>
      <c r="AK158" s="10"/>
      <c r="AL158" s="10"/>
      <c r="AM158" s="10"/>
      <c r="AN158" s="10"/>
      <c r="AO158" s="10"/>
      <c r="AP158" s="26"/>
      <c r="AQ158" s="28">
        <v>111.2</v>
      </c>
      <c r="AR158" s="27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26"/>
      <c r="BE158" s="28">
        <f t="shared" si="1"/>
        <v>100</v>
      </c>
      <c r="BF158" s="29"/>
      <c r="BG158" s="8"/>
      <c r="BH158" s="8"/>
    </row>
    <row r="159" spans="1:60" ht="85.5" customHeight="1" thickTop="1" thickBot="1" x14ac:dyDescent="0.3">
      <c r="A159" s="20" t="s">
        <v>113</v>
      </c>
      <c r="B159" s="17" t="s">
        <v>112</v>
      </c>
      <c r="C159" s="9" t="s">
        <v>110</v>
      </c>
      <c r="D159" s="9"/>
      <c r="E159" s="9"/>
      <c r="F159" s="9" t="s">
        <v>294</v>
      </c>
      <c r="G159" s="9"/>
      <c r="H159" s="9"/>
      <c r="I159" s="9"/>
      <c r="J159" s="9"/>
      <c r="K159" s="9"/>
      <c r="L159" s="9"/>
      <c r="M159" s="9"/>
      <c r="N159" s="9"/>
      <c r="O159" s="9"/>
      <c r="P159" s="18" t="s">
        <v>110</v>
      </c>
      <c r="Q159" s="17"/>
      <c r="R159" s="17"/>
      <c r="S159" s="10">
        <v>427.1</v>
      </c>
      <c r="T159" s="10"/>
      <c r="U159" s="10"/>
      <c r="V159" s="10"/>
      <c r="W159" s="10"/>
      <c r="X159" s="10">
        <v>17.8</v>
      </c>
      <c r="Y159" s="10"/>
      <c r="Z159" s="10"/>
      <c r="AA159" s="10"/>
      <c r="AB159" s="10"/>
      <c r="AC159" s="19">
        <v>111.2</v>
      </c>
      <c r="AD159" s="10"/>
      <c r="AE159" s="10"/>
      <c r="AF159" s="10"/>
      <c r="AG159" s="10">
        <v>427.1</v>
      </c>
      <c r="AH159" s="10"/>
      <c r="AI159" s="10"/>
      <c r="AJ159" s="10"/>
      <c r="AK159" s="10"/>
      <c r="AL159" s="10"/>
      <c r="AM159" s="10"/>
      <c r="AN159" s="10"/>
      <c r="AO159" s="10"/>
      <c r="AP159" s="26"/>
      <c r="AQ159" s="28">
        <v>111.2</v>
      </c>
      <c r="AR159" s="27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26"/>
      <c r="BE159" s="28">
        <f t="shared" si="1"/>
        <v>100</v>
      </c>
      <c r="BF159" s="29"/>
      <c r="BG159" s="8"/>
      <c r="BH159" s="8"/>
    </row>
    <row r="160" spans="1:60" ht="81.75" customHeight="1" thickTop="1" thickBot="1" x14ac:dyDescent="0.3">
      <c r="A160" s="16" t="s">
        <v>114</v>
      </c>
      <c r="B160" s="17" t="s">
        <v>115</v>
      </c>
      <c r="C160" s="9"/>
      <c r="D160" s="9"/>
      <c r="E160" s="9"/>
      <c r="F160" s="9" t="s">
        <v>295</v>
      </c>
      <c r="G160" s="9"/>
      <c r="H160" s="9"/>
      <c r="I160" s="9"/>
      <c r="J160" s="9"/>
      <c r="K160" s="9"/>
      <c r="L160" s="9"/>
      <c r="M160" s="9"/>
      <c r="N160" s="9"/>
      <c r="O160" s="9"/>
      <c r="P160" s="18"/>
      <c r="Q160" s="17"/>
      <c r="R160" s="17"/>
      <c r="S160" s="10">
        <v>35</v>
      </c>
      <c r="T160" s="10"/>
      <c r="U160" s="10"/>
      <c r="V160" s="10"/>
      <c r="W160" s="10"/>
      <c r="X160" s="10">
        <v>-8</v>
      </c>
      <c r="Y160" s="10"/>
      <c r="Z160" s="10"/>
      <c r="AA160" s="10"/>
      <c r="AB160" s="10"/>
      <c r="AC160" s="19">
        <v>272</v>
      </c>
      <c r="AD160" s="10"/>
      <c r="AE160" s="10"/>
      <c r="AF160" s="10"/>
      <c r="AG160" s="10">
        <v>35</v>
      </c>
      <c r="AH160" s="10"/>
      <c r="AI160" s="10"/>
      <c r="AJ160" s="10"/>
      <c r="AK160" s="10"/>
      <c r="AL160" s="10"/>
      <c r="AM160" s="10"/>
      <c r="AN160" s="10"/>
      <c r="AO160" s="10"/>
      <c r="AP160" s="26"/>
      <c r="AQ160" s="28">
        <v>272</v>
      </c>
      <c r="AR160" s="27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26"/>
      <c r="BE160" s="28">
        <f t="shared" si="1"/>
        <v>100</v>
      </c>
      <c r="BF160" s="29"/>
      <c r="BG160" s="8"/>
      <c r="BH160" s="8"/>
    </row>
    <row r="161" spans="1:60" ht="89.25" customHeight="1" thickTop="1" thickBot="1" x14ac:dyDescent="0.3">
      <c r="A161" s="20" t="s">
        <v>116</v>
      </c>
      <c r="B161" s="17" t="s">
        <v>115</v>
      </c>
      <c r="C161" s="9" t="s">
        <v>110</v>
      </c>
      <c r="D161" s="9"/>
      <c r="E161" s="9"/>
      <c r="F161" s="9" t="s">
        <v>295</v>
      </c>
      <c r="G161" s="9"/>
      <c r="H161" s="9"/>
      <c r="I161" s="9"/>
      <c r="J161" s="9"/>
      <c r="K161" s="9"/>
      <c r="L161" s="9"/>
      <c r="M161" s="9"/>
      <c r="N161" s="9"/>
      <c r="O161" s="9"/>
      <c r="P161" s="18" t="s">
        <v>110</v>
      </c>
      <c r="Q161" s="17"/>
      <c r="R161" s="17"/>
      <c r="S161" s="10">
        <v>35</v>
      </c>
      <c r="T161" s="10"/>
      <c r="U161" s="10"/>
      <c r="V161" s="10"/>
      <c r="W161" s="10"/>
      <c r="X161" s="10">
        <v>-8</v>
      </c>
      <c r="Y161" s="10"/>
      <c r="Z161" s="10"/>
      <c r="AA161" s="10"/>
      <c r="AB161" s="10"/>
      <c r="AC161" s="19">
        <v>272</v>
      </c>
      <c r="AD161" s="10"/>
      <c r="AE161" s="10"/>
      <c r="AF161" s="10"/>
      <c r="AG161" s="10">
        <v>35</v>
      </c>
      <c r="AH161" s="10"/>
      <c r="AI161" s="10"/>
      <c r="AJ161" s="10"/>
      <c r="AK161" s="10"/>
      <c r="AL161" s="10"/>
      <c r="AM161" s="10"/>
      <c r="AN161" s="10"/>
      <c r="AO161" s="10"/>
      <c r="AP161" s="26"/>
      <c r="AQ161" s="28">
        <v>272</v>
      </c>
      <c r="AR161" s="27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26"/>
      <c r="BE161" s="28">
        <f t="shared" si="1"/>
        <v>100</v>
      </c>
      <c r="BF161" s="29"/>
      <c r="BG161" s="8"/>
      <c r="BH161" s="8"/>
    </row>
    <row r="162" spans="1:60" ht="66" customHeight="1" thickTop="1" thickBot="1" x14ac:dyDescent="0.3">
      <c r="A162" s="20" t="s">
        <v>296</v>
      </c>
      <c r="B162" s="17" t="s">
        <v>297</v>
      </c>
      <c r="C162" s="9"/>
      <c r="D162" s="9"/>
      <c r="E162" s="9"/>
      <c r="F162" s="9" t="s">
        <v>298</v>
      </c>
      <c r="G162" s="9"/>
      <c r="H162" s="9"/>
      <c r="I162" s="9"/>
      <c r="J162" s="9"/>
      <c r="K162" s="9"/>
      <c r="L162" s="9"/>
      <c r="M162" s="9"/>
      <c r="N162" s="9"/>
      <c r="O162" s="9"/>
      <c r="P162" s="18"/>
      <c r="Q162" s="17"/>
      <c r="R162" s="17"/>
      <c r="S162" s="10">
        <v>35</v>
      </c>
      <c r="T162" s="10"/>
      <c r="U162" s="10"/>
      <c r="V162" s="10"/>
      <c r="W162" s="10"/>
      <c r="X162" s="10">
        <v>-8</v>
      </c>
      <c r="Y162" s="10"/>
      <c r="Z162" s="10"/>
      <c r="AA162" s="10"/>
      <c r="AB162" s="10"/>
      <c r="AC162" s="19">
        <v>100</v>
      </c>
      <c r="AD162" s="10"/>
      <c r="AE162" s="10"/>
      <c r="AF162" s="10"/>
      <c r="AG162" s="10">
        <v>35</v>
      </c>
      <c r="AH162" s="10"/>
      <c r="AI162" s="10"/>
      <c r="AJ162" s="10"/>
      <c r="AK162" s="10"/>
      <c r="AL162" s="10"/>
      <c r="AM162" s="10"/>
      <c r="AN162" s="10"/>
      <c r="AO162" s="10"/>
      <c r="AP162" s="26"/>
      <c r="AQ162" s="28">
        <v>100</v>
      </c>
      <c r="AR162" s="27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26"/>
      <c r="BE162" s="28">
        <f t="shared" si="1"/>
        <v>100</v>
      </c>
      <c r="BF162" s="29"/>
      <c r="BG162" s="8"/>
      <c r="BH162" s="8"/>
    </row>
    <row r="163" spans="1:60" ht="72" customHeight="1" thickTop="1" thickBot="1" x14ac:dyDescent="0.3">
      <c r="A163" s="20" t="s">
        <v>299</v>
      </c>
      <c r="B163" s="17" t="s">
        <v>297</v>
      </c>
      <c r="C163" s="9" t="s">
        <v>110</v>
      </c>
      <c r="D163" s="9"/>
      <c r="E163" s="9"/>
      <c r="F163" s="9" t="s">
        <v>298</v>
      </c>
      <c r="G163" s="9"/>
      <c r="H163" s="9"/>
      <c r="I163" s="9"/>
      <c r="J163" s="9"/>
      <c r="K163" s="9"/>
      <c r="L163" s="9"/>
      <c r="M163" s="9"/>
      <c r="N163" s="9"/>
      <c r="O163" s="9"/>
      <c r="P163" s="18">
        <v>500</v>
      </c>
      <c r="Q163" s="17"/>
      <c r="R163" s="17"/>
      <c r="S163" s="10">
        <v>40</v>
      </c>
      <c r="T163" s="10"/>
      <c r="U163" s="10"/>
      <c r="V163" s="10"/>
      <c r="W163" s="10"/>
      <c r="X163" s="10">
        <v>-1.6</v>
      </c>
      <c r="Y163" s="10"/>
      <c r="Z163" s="10"/>
      <c r="AA163" s="10"/>
      <c r="AB163" s="10"/>
      <c r="AC163" s="19">
        <v>100</v>
      </c>
      <c r="AD163" s="10"/>
      <c r="AE163" s="10"/>
      <c r="AF163" s="10"/>
      <c r="AG163" s="10">
        <v>40</v>
      </c>
      <c r="AH163" s="10"/>
      <c r="AI163" s="10"/>
      <c r="AJ163" s="10"/>
      <c r="AK163" s="10"/>
      <c r="AL163" s="10"/>
      <c r="AM163" s="10"/>
      <c r="AN163" s="10"/>
      <c r="AO163" s="10"/>
      <c r="AP163" s="26"/>
      <c r="AQ163" s="28">
        <v>100</v>
      </c>
      <c r="AR163" s="27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26"/>
      <c r="BE163" s="28">
        <f t="shared" si="1"/>
        <v>100</v>
      </c>
      <c r="BF163" s="29"/>
      <c r="BG163" s="8"/>
      <c r="BH163" s="8"/>
    </row>
    <row r="164" spans="1:60" ht="73.5" customHeight="1" thickTop="1" thickBot="1" x14ac:dyDescent="0.3">
      <c r="A164" s="16" t="s">
        <v>117</v>
      </c>
      <c r="B164" s="17" t="s">
        <v>118</v>
      </c>
      <c r="C164" s="9"/>
      <c r="D164" s="9"/>
      <c r="E164" s="9"/>
      <c r="F164" s="9" t="s">
        <v>300</v>
      </c>
      <c r="G164" s="9"/>
      <c r="H164" s="9"/>
      <c r="I164" s="9"/>
      <c r="J164" s="9"/>
      <c r="K164" s="9"/>
      <c r="L164" s="9"/>
      <c r="M164" s="9"/>
      <c r="N164" s="9"/>
      <c r="O164" s="9"/>
      <c r="P164" s="18"/>
      <c r="Q164" s="17"/>
      <c r="R164" s="17"/>
      <c r="S164" s="10">
        <v>40</v>
      </c>
      <c r="T164" s="10"/>
      <c r="U164" s="10"/>
      <c r="V164" s="10"/>
      <c r="W164" s="10"/>
      <c r="X164" s="10">
        <v>-1.6</v>
      </c>
      <c r="Y164" s="10"/>
      <c r="Z164" s="10"/>
      <c r="AA164" s="10"/>
      <c r="AB164" s="10"/>
      <c r="AC164" s="19">
        <v>93.9</v>
      </c>
      <c r="AD164" s="10"/>
      <c r="AE164" s="10"/>
      <c r="AF164" s="10"/>
      <c r="AG164" s="10">
        <v>40</v>
      </c>
      <c r="AH164" s="10"/>
      <c r="AI164" s="10"/>
      <c r="AJ164" s="10"/>
      <c r="AK164" s="10"/>
      <c r="AL164" s="10"/>
      <c r="AM164" s="10"/>
      <c r="AN164" s="10"/>
      <c r="AO164" s="10"/>
      <c r="AP164" s="26"/>
      <c r="AQ164" s="28">
        <v>93.9</v>
      </c>
      <c r="AR164" s="27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26"/>
      <c r="BE164" s="28">
        <f t="shared" ref="BE164:BE206" si="2">AQ164/AC164*100</f>
        <v>100</v>
      </c>
      <c r="BF164" s="29"/>
      <c r="BG164" s="8"/>
      <c r="BH164" s="8"/>
    </row>
    <row r="165" spans="1:60" ht="87.75" customHeight="1" thickTop="1" thickBot="1" x14ac:dyDescent="0.3">
      <c r="A165" s="20" t="s">
        <v>119</v>
      </c>
      <c r="B165" s="17" t="s">
        <v>118</v>
      </c>
      <c r="C165" s="9" t="s">
        <v>110</v>
      </c>
      <c r="D165" s="9"/>
      <c r="E165" s="9"/>
      <c r="F165" s="9" t="s">
        <v>300</v>
      </c>
      <c r="G165" s="9"/>
      <c r="H165" s="9"/>
      <c r="I165" s="9"/>
      <c r="J165" s="9"/>
      <c r="K165" s="9"/>
      <c r="L165" s="9"/>
      <c r="M165" s="9"/>
      <c r="N165" s="9"/>
      <c r="O165" s="9"/>
      <c r="P165" s="18" t="s">
        <v>110</v>
      </c>
      <c r="Q165" s="17"/>
      <c r="R165" s="17"/>
      <c r="S165" s="10">
        <v>40</v>
      </c>
      <c r="T165" s="10"/>
      <c r="U165" s="10"/>
      <c r="V165" s="10"/>
      <c r="W165" s="10"/>
      <c r="X165" s="10">
        <v>-1.6</v>
      </c>
      <c r="Y165" s="10"/>
      <c r="Z165" s="10"/>
      <c r="AA165" s="10"/>
      <c r="AB165" s="10"/>
      <c r="AC165" s="19">
        <v>93.9</v>
      </c>
      <c r="AD165" s="10"/>
      <c r="AE165" s="10"/>
      <c r="AF165" s="10"/>
      <c r="AG165" s="10">
        <v>40</v>
      </c>
      <c r="AH165" s="10"/>
      <c r="AI165" s="10"/>
      <c r="AJ165" s="10"/>
      <c r="AK165" s="10"/>
      <c r="AL165" s="10"/>
      <c r="AM165" s="10"/>
      <c r="AN165" s="10"/>
      <c r="AO165" s="10"/>
      <c r="AP165" s="26"/>
      <c r="AQ165" s="28">
        <v>93.9</v>
      </c>
      <c r="AR165" s="27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26"/>
      <c r="BE165" s="28">
        <f t="shared" si="2"/>
        <v>100</v>
      </c>
      <c r="BF165" s="29"/>
      <c r="BG165" s="8"/>
      <c r="BH165" s="8"/>
    </row>
    <row r="166" spans="1:60" ht="57.75" customHeight="1" thickTop="1" thickBot="1" x14ac:dyDescent="0.3">
      <c r="A166" s="16" t="s">
        <v>120</v>
      </c>
      <c r="B166" s="17" t="s">
        <v>121</v>
      </c>
      <c r="C166" s="9"/>
      <c r="D166" s="9"/>
      <c r="E166" s="9"/>
      <c r="F166" s="9" t="s">
        <v>301</v>
      </c>
      <c r="G166" s="9"/>
      <c r="H166" s="9"/>
      <c r="I166" s="9"/>
      <c r="J166" s="9"/>
      <c r="K166" s="9"/>
      <c r="L166" s="9"/>
      <c r="M166" s="9"/>
      <c r="N166" s="9"/>
      <c r="O166" s="9"/>
      <c r="P166" s="18"/>
      <c r="Q166" s="17"/>
      <c r="R166" s="17"/>
      <c r="S166" s="10">
        <v>30</v>
      </c>
      <c r="T166" s="10"/>
      <c r="U166" s="10"/>
      <c r="V166" s="10"/>
      <c r="W166" s="10"/>
      <c r="X166" s="10">
        <v>85</v>
      </c>
      <c r="Y166" s="10"/>
      <c r="Z166" s="10"/>
      <c r="AA166" s="10"/>
      <c r="AB166" s="10"/>
      <c r="AC166" s="19">
        <v>125.3</v>
      </c>
      <c r="AD166" s="10"/>
      <c r="AE166" s="10"/>
      <c r="AF166" s="10"/>
      <c r="AG166" s="10">
        <v>30</v>
      </c>
      <c r="AH166" s="10"/>
      <c r="AI166" s="10"/>
      <c r="AJ166" s="10"/>
      <c r="AK166" s="10"/>
      <c r="AL166" s="10"/>
      <c r="AM166" s="10"/>
      <c r="AN166" s="10"/>
      <c r="AO166" s="10"/>
      <c r="AP166" s="26"/>
      <c r="AQ166" s="28">
        <v>125.3</v>
      </c>
      <c r="AR166" s="27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26"/>
      <c r="BE166" s="28">
        <f t="shared" si="2"/>
        <v>100</v>
      </c>
      <c r="BF166" s="29"/>
      <c r="BG166" s="8"/>
      <c r="BH166" s="8"/>
    </row>
    <row r="167" spans="1:60" ht="68.45" customHeight="1" thickTop="1" thickBot="1" x14ac:dyDescent="0.3">
      <c r="A167" s="16" t="s">
        <v>122</v>
      </c>
      <c r="B167" s="17" t="s">
        <v>121</v>
      </c>
      <c r="C167" s="9" t="s">
        <v>110</v>
      </c>
      <c r="D167" s="9"/>
      <c r="E167" s="9"/>
      <c r="F167" s="9" t="s">
        <v>301</v>
      </c>
      <c r="G167" s="9"/>
      <c r="H167" s="9"/>
      <c r="I167" s="9"/>
      <c r="J167" s="9"/>
      <c r="K167" s="9"/>
      <c r="L167" s="9"/>
      <c r="M167" s="9"/>
      <c r="N167" s="9"/>
      <c r="O167" s="9"/>
      <c r="P167" s="18" t="s">
        <v>110</v>
      </c>
      <c r="Q167" s="17"/>
      <c r="R167" s="17"/>
      <c r="S167" s="10">
        <v>30</v>
      </c>
      <c r="T167" s="10"/>
      <c r="U167" s="10"/>
      <c r="V167" s="10"/>
      <c r="W167" s="10"/>
      <c r="X167" s="10">
        <v>85</v>
      </c>
      <c r="Y167" s="10"/>
      <c r="Z167" s="10"/>
      <c r="AA167" s="10"/>
      <c r="AB167" s="10"/>
      <c r="AC167" s="19">
        <v>125.3</v>
      </c>
      <c r="AD167" s="10"/>
      <c r="AE167" s="10"/>
      <c r="AF167" s="10"/>
      <c r="AG167" s="10">
        <v>30</v>
      </c>
      <c r="AH167" s="10"/>
      <c r="AI167" s="10"/>
      <c r="AJ167" s="10"/>
      <c r="AK167" s="10"/>
      <c r="AL167" s="10"/>
      <c r="AM167" s="10"/>
      <c r="AN167" s="10"/>
      <c r="AO167" s="10"/>
      <c r="AP167" s="26"/>
      <c r="AQ167" s="28">
        <v>125.3</v>
      </c>
      <c r="AR167" s="27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26"/>
      <c r="BE167" s="28">
        <f t="shared" si="2"/>
        <v>100</v>
      </c>
      <c r="BF167" s="29"/>
      <c r="BG167" s="8"/>
      <c r="BH167" s="8"/>
    </row>
    <row r="168" spans="1:60" ht="76.5" customHeight="1" thickTop="1" thickBot="1" x14ac:dyDescent="0.3">
      <c r="A168" s="16" t="s">
        <v>123</v>
      </c>
      <c r="B168" s="17" t="s">
        <v>124</v>
      </c>
      <c r="C168" s="9"/>
      <c r="D168" s="9"/>
      <c r="E168" s="9"/>
      <c r="F168" s="9" t="s">
        <v>302</v>
      </c>
      <c r="G168" s="9"/>
      <c r="H168" s="9"/>
      <c r="I168" s="9"/>
      <c r="J168" s="9"/>
      <c r="K168" s="9"/>
      <c r="L168" s="9"/>
      <c r="M168" s="9"/>
      <c r="N168" s="9"/>
      <c r="O168" s="9"/>
      <c r="P168" s="18"/>
      <c r="Q168" s="17"/>
      <c r="R168" s="17"/>
      <c r="S168" s="10">
        <v>30</v>
      </c>
      <c r="T168" s="10"/>
      <c r="U168" s="10"/>
      <c r="V168" s="10"/>
      <c r="W168" s="10"/>
      <c r="X168" s="10">
        <v>85</v>
      </c>
      <c r="Y168" s="10"/>
      <c r="Z168" s="10"/>
      <c r="AA168" s="10"/>
      <c r="AB168" s="10"/>
      <c r="AC168" s="19">
        <v>300.89999999999998</v>
      </c>
      <c r="AD168" s="10"/>
      <c r="AE168" s="10"/>
      <c r="AF168" s="10"/>
      <c r="AG168" s="10">
        <v>30</v>
      </c>
      <c r="AH168" s="10"/>
      <c r="AI168" s="10"/>
      <c r="AJ168" s="10"/>
      <c r="AK168" s="10"/>
      <c r="AL168" s="10"/>
      <c r="AM168" s="10"/>
      <c r="AN168" s="10"/>
      <c r="AO168" s="10"/>
      <c r="AP168" s="26"/>
      <c r="AQ168" s="28">
        <v>300.89999999999998</v>
      </c>
      <c r="AR168" s="27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26"/>
      <c r="BE168" s="28">
        <f t="shared" si="2"/>
        <v>100</v>
      </c>
      <c r="BF168" s="29"/>
      <c r="BG168" s="8"/>
      <c r="BH168" s="8"/>
    </row>
    <row r="169" spans="1:60" ht="77.25" customHeight="1" thickTop="1" thickBot="1" x14ac:dyDescent="0.3">
      <c r="A169" s="16" t="s">
        <v>125</v>
      </c>
      <c r="B169" s="17" t="s">
        <v>124</v>
      </c>
      <c r="C169" s="9" t="s">
        <v>110</v>
      </c>
      <c r="D169" s="9"/>
      <c r="E169" s="9"/>
      <c r="F169" s="9" t="s">
        <v>302</v>
      </c>
      <c r="G169" s="9"/>
      <c r="H169" s="9"/>
      <c r="I169" s="9"/>
      <c r="J169" s="9"/>
      <c r="K169" s="9"/>
      <c r="L169" s="9"/>
      <c r="M169" s="9"/>
      <c r="N169" s="9"/>
      <c r="O169" s="9"/>
      <c r="P169" s="18" t="s">
        <v>110</v>
      </c>
      <c r="Q169" s="17"/>
      <c r="R169" s="17"/>
      <c r="S169" s="10"/>
      <c r="T169" s="10"/>
      <c r="U169" s="10"/>
      <c r="V169" s="10"/>
      <c r="W169" s="10"/>
      <c r="X169" s="10">
        <v>38.799999999999997</v>
      </c>
      <c r="Y169" s="10"/>
      <c r="Z169" s="10"/>
      <c r="AA169" s="10"/>
      <c r="AB169" s="10"/>
      <c r="AC169" s="19">
        <v>300.89999999999998</v>
      </c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26"/>
      <c r="AQ169" s="28">
        <v>300.89999999999998</v>
      </c>
      <c r="AR169" s="27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26"/>
      <c r="BE169" s="28">
        <f t="shared" si="2"/>
        <v>100</v>
      </c>
      <c r="BF169" s="29"/>
      <c r="BG169" s="8"/>
      <c r="BH169" s="8"/>
    </row>
    <row r="170" spans="1:60" ht="57.75" customHeight="1" thickTop="1" thickBot="1" x14ac:dyDescent="0.3">
      <c r="A170" s="16" t="s">
        <v>126</v>
      </c>
      <c r="B170" s="17" t="s">
        <v>127</v>
      </c>
      <c r="C170" s="9"/>
      <c r="D170" s="9"/>
      <c r="E170" s="9"/>
      <c r="F170" s="9" t="s">
        <v>303</v>
      </c>
      <c r="G170" s="9"/>
      <c r="H170" s="9"/>
      <c r="I170" s="9"/>
      <c r="J170" s="9"/>
      <c r="K170" s="9"/>
      <c r="L170" s="9"/>
      <c r="M170" s="9"/>
      <c r="N170" s="9"/>
      <c r="O170" s="9"/>
      <c r="P170" s="18"/>
      <c r="Q170" s="17"/>
      <c r="R170" s="17"/>
      <c r="S170" s="10"/>
      <c r="T170" s="10"/>
      <c r="U170" s="10"/>
      <c r="V170" s="10"/>
      <c r="W170" s="10"/>
      <c r="X170" s="10">
        <v>38.799999999999997</v>
      </c>
      <c r="Y170" s="10"/>
      <c r="Z170" s="10"/>
      <c r="AA170" s="10"/>
      <c r="AB170" s="10"/>
      <c r="AC170" s="19">
        <v>3.5</v>
      </c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26"/>
      <c r="AQ170" s="28">
        <v>3.5</v>
      </c>
      <c r="AR170" s="27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26"/>
      <c r="BE170" s="28">
        <f t="shared" si="2"/>
        <v>100</v>
      </c>
      <c r="BF170" s="29"/>
      <c r="BG170" s="8"/>
      <c r="BH170" s="8"/>
    </row>
    <row r="171" spans="1:60" ht="72" customHeight="1" thickTop="1" thickBot="1" x14ac:dyDescent="0.3">
      <c r="A171" s="16" t="s">
        <v>128</v>
      </c>
      <c r="B171" s="17" t="s">
        <v>127</v>
      </c>
      <c r="C171" s="9" t="s">
        <v>32</v>
      </c>
      <c r="D171" s="9"/>
      <c r="E171" s="9"/>
      <c r="F171" s="9" t="s">
        <v>303</v>
      </c>
      <c r="G171" s="9"/>
      <c r="H171" s="9"/>
      <c r="I171" s="9"/>
      <c r="J171" s="9"/>
      <c r="K171" s="9"/>
      <c r="L171" s="9"/>
      <c r="M171" s="9"/>
      <c r="N171" s="9"/>
      <c r="O171" s="9"/>
      <c r="P171" s="18" t="s">
        <v>32</v>
      </c>
      <c r="Q171" s="17"/>
      <c r="R171" s="17"/>
      <c r="S171" s="10"/>
      <c r="T171" s="10"/>
      <c r="U171" s="10"/>
      <c r="V171" s="10"/>
      <c r="W171" s="10"/>
      <c r="X171" s="10">
        <v>38.799999999999997</v>
      </c>
      <c r="Y171" s="10"/>
      <c r="Z171" s="10"/>
      <c r="AA171" s="10"/>
      <c r="AB171" s="10"/>
      <c r="AC171" s="19">
        <v>3.5</v>
      </c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26"/>
      <c r="AQ171" s="28">
        <v>3.5</v>
      </c>
      <c r="AR171" s="27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26"/>
      <c r="BE171" s="28">
        <f t="shared" si="2"/>
        <v>100</v>
      </c>
      <c r="BF171" s="29"/>
      <c r="BG171" s="8"/>
      <c r="BH171" s="8"/>
    </row>
    <row r="172" spans="1:60" ht="34.15" customHeight="1" thickTop="1" thickBot="1" x14ac:dyDescent="0.3">
      <c r="A172" s="16" t="s">
        <v>35</v>
      </c>
      <c r="B172" s="17" t="s">
        <v>127</v>
      </c>
      <c r="C172" s="9" t="s">
        <v>36</v>
      </c>
      <c r="D172" s="9" t="s">
        <v>52</v>
      </c>
      <c r="E172" s="9" t="s">
        <v>129</v>
      </c>
      <c r="F172" s="9" t="s">
        <v>303</v>
      </c>
      <c r="G172" s="9"/>
      <c r="H172" s="9"/>
      <c r="I172" s="9"/>
      <c r="J172" s="9"/>
      <c r="K172" s="9"/>
      <c r="L172" s="9"/>
      <c r="M172" s="9"/>
      <c r="N172" s="9"/>
      <c r="O172" s="9"/>
      <c r="P172" s="18" t="s">
        <v>36</v>
      </c>
      <c r="Q172" s="17" t="s">
        <v>52</v>
      </c>
      <c r="R172" s="17" t="s">
        <v>129</v>
      </c>
      <c r="S172" s="10">
        <v>166</v>
      </c>
      <c r="T172" s="10"/>
      <c r="U172" s="10"/>
      <c r="V172" s="10"/>
      <c r="W172" s="10"/>
      <c r="X172" s="10">
        <v>-2.7</v>
      </c>
      <c r="Y172" s="10"/>
      <c r="Z172" s="10"/>
      <c r="AA172" s="10"/>
      <c r="AB172" s="10"/>
      <c r="AC172" s="19">
        <v>3.5</v>
      </c>
      <c r="AD172" s="10"/>
      <c r="AE172" s="10"/>
      <c r="AF172" s="10"/>
      <c r="AG172" s="10">
        <v>166</v>
      </c>
      <c r="AH172" s="10"/>
      <c r="AI172" s="10"/>
      <c r="AJ172" s="10"/>
      <c r="AK172" s="10"/>
      <c r="AL172" s="10"/>
      <c r="AM172" s="10"/>
      <c r="AN172" s="10"/>
      <c r="AO172" s="10"/>
      <c r="AP172" s="26"/>
      <c r="AQ172" s="28">
        <v>3.5</v>
      </c>
      <c r="AR172" s="27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26"/>
      <c r="BE172" s="28">
        <f t="shared" si="2"/>
        <v>100</v>
      </c>
      <c r="BF172" s="29"/>
      <c r="BG172" s="8"/>
      <c r="BH172" s="8"/>
    </row>
    <row r="173" spans="1:60" ht="44.25" customHeight="1" thickTop="1" thickBot="1" x14ac:dyDescent="0.3">
      <c r="A173" s="12" t="s">
        <v>130</v>
      </c>
      <c r="B173" s="13" t="s">
        <v>131</v>
      </c>
      <c r="C173" s="9"/>
      <c r="D173" s="9"/>
      <c r="E173" s="9"/>
      <c r="F173" s="9" t="s">
        <v>304</v>
      </c>
      <c r="G173" s="9"/>
      <c r="H173" s="9"/>
      <c r="I173" s="9"/>
      <c r="J173" s="9"/>
      <c r="K173" s="9"/>
      <c r="L173" s="9"/>
      <c r="M173" s="9"/>
      <c r="N173" s="9"/>
      <c r="O173" s="9"/>
      <c r="P173" s="14"/>
      <c r="Q173" s="13"/>
      <c r="R173" s="13"/>
      <c r="S173" s="10">
        <v>166</v>
      </c>
      <c r="T173" s="10"/>
      <c r="U173" s="10"/>
      <c r="V173" s="10"/>
      <c r="W173" s="10"/>
      <c r="X173" s="10">
        <v>-2.7</v>
      </c>
      <c r="Y173" s="10"/>
      <c r="Z173" s="10"/>
      <c r="AA173" s="10"/>
      <c r="AB173" s="10"/>
      <c r="AC173" s="15">
        <v>236.4</v>
      </c>
      <c r="AD173" s="10"/>
      <c r="AE173" s="10"/>
      <c r="AF173" s="10"/>
      <c r="AG173" s="10">
        <v>166</v>
      </c>
      <c r="AH173" s="10"/>
      <c r="AI173" s="10"/>
      <c r="AJ173" s="10"/>
      <c r="AK173" s="10"/>
      <c r="AL173" s="10"/>
      <c r="AM173" s="10"/>
      <c r="AN173" s="10"/>
      <c r="AO173" s="10"/>
      <c r="AP173" s="26"/>
      <c r="AQ173" s="25">
        <v>235.5</v>
      </c>
      <c r="AR173" s="27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26"/>
      <c r="BE173" s="25">
        <f t="shared" si="2"/>
        <v>99.619289340101531</v>
      </c>
      <c r="BF173" s="29"/>
      <c r="BG173" s="8"/>
      <c r="BH173" s="8"/>
    </row>
    <row r="174" spans="1:60" ht="34.15" customHeight="1" thickTop="1" thickBot="1" x14ac:dyDescent="0.3">
      <c r="A174" s="16" t="s">
        <v>132</v>
      </c>
      <c r="B174" s="17" t="s">
        <v>133</v>
      </c>
      <c r="C174" s="9"/>
      <c r="D174" s="9"/>
      <c r="E174" s="9"/>
      <c r="F174" s="9" t="s">
        <v>305</v>
      </c>
      <c r="G174" s="9"/>
      <c r="H174" s="9"/>
      <c r="I174" s="9"/>
      <c r="J174" s="9"/>
      <c r="K174" s="9"/>
      <c r="L174" s="9"/>
      <c r="M174" s="9"/>
      <c r="N174" s="9"/>
      <c r="O174" s="9"/>
      <c r="P174" s="18"/>
      <c r="Q174" s="17"/>
      <c r="R174" s="17"/>
      <c r="S174" s="10">
        <v>166</v>
      </c>
      <c r="T174" s="10"/>
      <c r="U174" s="10"/>
      <c r="V174" s="10"/>
      <c r="W174" s="10"/>
      <c r="X174" s="10">
        <v>-2.7</v>
      </c>
      <c r="Y174" s="10"/>
      <c r="Z174" s="10"/>
      <c r="AA174" s="10"/>
      <c r="AB174" s="10"/>
      <c r="AC174" s="19">
        <v>18</v>
      </c>
      <c r="AD174" s="10"/>
      <c r="AE174" s="10"/>
      <c r="AF174" s="10"/>
      <c r="AG174" s="10">
        <v>166</v>
      </c>
      <c r="AH174" s="10"/>
      <c r="AI174" s="10"/>
      <c r="AJ174" s="10"/>
      <c r="AK174" s="10"/>
      <c r="AL174" s="10"/>
      <c r="AM174" s="10"/>
      <c r="AN174" s="10"/>
      <c r="AO174" s="10"/>
      <c r="AP174" s="26"/>
      <c r="AQ174" s="28">
        <v>18</v>
      </c>
      <c r="AR174" s="27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26"/>
      <c r="BE174" s="28">
        <f t="shared" si="2"/>
        <v>100</v>
      </c>
      <c r="BF174" s="29"/>
      <c r="BG174" s="8"/>
      <c r="BH174" s="8"/>
    </row>
    <row r="175" spans="1:60" ht="57" customHeight="1" thickTop="1" thickBot="1" x14ac:dyDescent="0.3">
      <c r="A175" s="16" t="s">
        <v>134</v>
      </c>
      <c r="B175" s="17" t="s">
        <v>133</v>
      </c>
      <c r="C175" s="9" t="s">
        <v>32</v>
      </c>
      <c r="D175" s="9"/>
      <c r="E175" s="9"/>
      <c r="F175" s="9" t="s">
        <v>305</v>
      </c>
      <c r="G175" s="9"/>
      <c r="H175" s="9"/>
      <c r="I175" s="9"/>
      <c r="J175" s="9"/>
      <c r="K175" s="9"/>
      <c r="L175" s="9"/>
      <c r="M175" s="9"/>
      <c r="N175" s="9"/>
      <c r="O175" s="9"/>
      <c r="P175" s="18" t="s">
        <v>32</v>
      </c>
      <c r="Q175" s="17"/>
      <c r="R175" s="17"/>
      <c r="S175" s="10">
        <v>925.7</v>
      </c>
      <c r="T175" s="10"/>
      <c r="U175" s="10"/>
      <c r="V175" s="10"/>
      <c r="W175" s="10"/>
      <c r="X175" s="10">
        <v>-192.3</v>
      </c>
      <c r="Y175" s="10"/>
      <c r="Z175" s="10"/>
      <c r="AA175" s="10"/>
      <c r="AB175" s="10"/>
      <c r="AC175" s="19">
        <v>18</v>
      </c>
      <c r="AD175" s="10"/>
      <c r="AE175" s="10"/>
      <c r="AF175" s="10"/>
      <c r="AG175" s="10">
        <v>925.7</v>
      </c>
      <c r="AH175" s="10"/>
      <c r="AI175" s="10"/>
      <c r="AJ175" s="10"/>
      <c r="AK175" s="10"/>
      <c r="AL175" s="10"/>
      <c r="AM175" s="10"/>
      <c r="AN175" s="10"/>
      <c r="AO175" s="10"/>
      <c r="AP175" s="26"/>
      <c r="AQ175" s="28">
        <v>18</v>
      </c>
      <c r="AR175" s="27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26"/>
      <c r="BE175" s="28">
        <f t="shared" si="2"/>
        <v>100</v>
      </c>
      <c r="BF175" s="29"/>
      <c r="BG175" s="8"/>
      <c r="BH175" s="8"/>
    </row>
    <row r="176" spans="1:60" ht="33.75" customHeight="1" thickTop="1" thickBot="1" x14ac:dyDescent="0.3">
      <c r="A176" s="16" t="s">
        <v>35</v>
      </c>
      <c r="B176" s="17" t="s">
        <v>133</v>
      </c>
      <c r="C176" s="9" t="s">
        <v>36</v>
      </c>
      <c r="D176" s="9" t="s">
        <v>69</v>
      </c>
      <c r="E176" s="9" t="s">
        <v>135</v>
      </c>
      <c r="F176" s="9" t="s">
        <v>305</v>
      </c>
      <c r="G176" s="9"/>
      <c r="H176" s="9"/>
      <c r="I176" s="9"/>
      <c r="J176" s="9"/>
      <c r="K176" s="9"/>
      <c r="L176" s="9"/>
      <c r="M176" s="9"/>
      <c r="N176" s="9"/>
      <c r="O176" s="9"/>
      <c r="P176" s="18" t="s">
        <v>36</v>
      </c>
      <c r="Q176" s="17" t="s">
        <v>69</v>
      </c>
      <c r="R176" s="17" t="s">
        <v>135</v>
      </c>
      <c r="S176" s="10">
        <v>925.7</v>
      </c>
      <c r="T176" s="10"/>
      <c r="U176" s="10"/>
      <c r="V176" s="10"/>
      <c r="W176" s="10"/>
      <c r="X176" s="10">
        <v>-192.3</v>
      </c>
      <c r="Y176" s="10"/>
      <c r="Z176" s="10"/>
      <c r="AA176" s="10"/>
      <c r="AB176" s="10"/>
      <c r="AC176" s="19">
        <v>18</v>
      </c>
      <c r="AD176" s="10"/>
      <c r="AE176" s="10"/>
      <c r="AF176" s="10"/>
      <c r="AG176" s="10">
        <v>925.7</v>
      </c>
      <c r="AH176" s="10"/>
      <c r="AI176" s="10"/>
      <c r="AJ176" s="10"/>
      <c r="AK176" s="10"/>
      <c r="AL176" s="10"/>
      <c r="AM176" s="10"/>
      <c r="AN176" s="10"/>
      <c r="AO176" s="10"/>
      <c r="AP176" s="26"/>
      <c r="AQ176" s="28">
        <v>18</v>
      </c>
      <c r="AR176" s="27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26"/>
      <c r="BE176" s="28">
        <f t="shared" si="2"/>
        <v>100</v>
      </c>
      <c r="BF176" s="29"/>
      <c r="BG176" s="8"/>
      <c r="BH176" s="8"/>
    </row>
    <row r="177" spans="1:60" ht="34.15" customHeight="1" thickTop="1" thickBot="1" x14ac:dyDescent="0.3">
      <c r="A177" s="16" t="s">
        <v>136</v>
      </c>
      <c r="B177" s="17" t="s">
        <v>137</v>
      </c>
      <c r="C177" s="9"/>
      <c r="D177" s="9"/>
      <c r="E177" s="9"/>
      <c r="F177" s="9" t="s">
        <v>306</v>
      </c>
      <c r="G177" s="9"/>
      <c r="H177" s="9"/>
      <c r="I177" s="9"/>
      <c r="J177" s="9"/>
      <c r="K177" s="9"/>
      <c r="L177" s="9"/>
      <c r="M177" s="9"/>
      <c r="N177" s="9"/>
      <c r="O177" s="9"/>
      <c r="P177" s="18"/>
      <c r="Q177" s="17"/>
      <c r="R177" s="17"/>
      <c r="S177" s="10">
        <v>711</v>
      </c>
      <c r="T177" s="10"/>
      <c r="U177" s="10"/>
      <c r="V177" s="10"/>
      <c r="W177" s="10"/>
      <c r="X177" s="10">
        <v>-145.1</v>
      </c>
      <c r="Y177" s="10"/>
      <c r="Z177" s="10"/>
      <c r="AA177" s="10"/>
      <c r="AB177" s="10"/>
      <c r="AC177" s="19">
        <v>26</v>
      </c>
      <c r="AD177" s="10"/>
      <c r="AE177" s="10"/>
      <c r="AF177" s="10"/>
      <c r="AG177" s="10">
        <v>711</v>
      </c>
      <c r="AH177" s="10"/>
      <c r="AI177" s="10"/>
      <c r="AJ177" s="10"/>
      <c r="AK177" s="10"/>
      <c r="AL177" s="10"/>
      <c r="AM177" s="10"/>
      <c r="AN177" s="10"/>
      <c r="AO177" s="10"/>
      <c r="AP177" s="26"/>
      <c r="AQ177" s="28">
        <v>26</v>
      </c>
      <c r="AR177" s="27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26"/>
      <c r="BE177" s="28">
        <f t="shared" si="2"/>
        <v>100</v>
      </c>
      <c r="BF177" s="29"/>
      <c r="BG177" s="8"/>
      <c r="BH177" s="8"/>
    </row>
    <row r="178" spans="1:60" ht="34.15" customHeight="1" thickTop="1" thickBot="1" x14ac:dyDescent="0.3">
      <c r="A178" s="16" t="s">
        <v>138</v>
      </c>
      <c r="B178" s="17" t="s">
        <v>137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18">
        <v>800</v>
      </c>
      <c r="Q178" s="17"/>
      <c r="R178" s="17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9">
        <v>26</v>
      </c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26"/>
      <c r="AQ178" s="28">
        <v>26</v>
      </c>
      <c r="AR178" s="27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26"/>
      <c r="BE178" s="28">
        <f t="shared" si="2"/>
        <v>100</v>
      </c>
      <c r="BF178" s="29"/>
      <c r="BG178" s="8"/>
      <c r="BH178" s="8"/>
    </row>
    <row r="179" spans="1:60" ht="34.15" customHeight="1" thickTop="1" thickBot="1" x14ac:dyDescent="0.3">
      <c r="A179" s="16" t="s">
        <v>41</v>
      </c>
      <c r="B179" s="17" t="s">
        <v>137</v>
      </c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18">
        <v>851</v>
      </c>
      <c r="Q179" s="17" t="s">
        <v>28</v>
      </c>
      <c r="R179" s="17" t="s">
        <v>139</v>
      </c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9">
        <v>0</v>
      </c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26"/>
      <c r="AQ179" s="28">
        <v>0</v>
      </c>
      <c r="AR179" s="27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26"/>
      <c r="BE179" s="28">
        <v>0</v>
      </c>
      <c r="BF179" s="29"/>
      <c r="BG179" s="8"/>
      <c r="BH179" s="8"/>
    </row>
    <row r="180" spans="1:60" ht="34.15" customHeight="1" thickTop="1" thickBot="1" x14ac:dyDescent="0.3">
      <c r="A180" s="16" t="s">
        <v>342</v>
      </c>
      <c r="B180" s="17" t="s">
        <v>137</v>
      </c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18">
        <v>852</v>
      </c>
      <c r="Q180" s="17" t="s">
        <v>28</v>
      </c>
      <c r="R180" s="17" t="s">
        <v>139</v>
      </c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9">
        <v>23.2</v>
      </c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26"/>
      <c r="AQ180" s="28">
        <v>23.2</v>
      </c>
      <c r="AR180" s="27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26"/>
      <c r="BE180" s="28">
        <f t="shared" si="2"/>
        <v>100</v>
      </c>
      <c r="BF180" s="29"/>
      <c r="BG180" s="8"/>
      <c r="BH180" s="8"/>
    </row>
    <row r="181" spans="1:60" ht="34.15" customHeight="1" thickTop="1" thickBot="1" x14ac:dyDescent="0.3">
      <c r="A181" s="16" t="s">
        <v>43</v>
      </c>
      <c r="B181" s="17" t="s">
        <v>137</v>
      </c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18">
        <v>853</v>
      </c>
      <c r="Q181" s="17" t="s">
        <v>28</v>
      </c>
      <c r="R181" s="17" t="s">
        <v>139</v>
      </c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9">
        <v>2.7</v>
      </c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26"/>
      <c r="AQ181" s="28">
        <v>2.7</v>
      </c>
      <c r="AR181" s="27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26"/>
      <c r="BE181" s="28">
        <f t="shared" si="2"/>
        <v>100</v>
      </c>
      <c r="BF181" s="29"/>
      <c r="BG181" s="8"/>
      <c r="BH181" s="8"/>
    </row>
    <row r="182" spans="1:60" ht="52.5" customHeight="1" thickTop="1" thickBot="1" x14ac:dyDescent="0.3">
      <c r="A182" s="16" t="s">
        <v>140</v>
      </c>
      <c r="B182" s="17" t="s">
        <v>141</v>
      </c>
      <c r="C182" s="9"/>
      <c r="D182" s="9"/>
      <c r="E182" s="9"/>
      <c r="F182" s="9" t="s">
        <v>307</v>
      </c>
      <c r="G182" s="9"/>
      <c r="H182" s="9"/>
      <c r="I182" s="9"/>
      <c r="J182" s="9"/>
      <c r="K182" s="9"/>
      <c r="L182" s="9"/>
      <c r="M182" s="9"/>
      <c r="N182" s="9"/>
      <c r="O182" s="9"/>
      <c r="P182" s="18"/>
      <c r="Q182" s="17"/>
      <c r="R182" s="17"/>
      <c r="S182" s="10">
        <v>247.3</v>
      </c>
      <c r="T182" s="10"/>
      <c r="U182" s="10"/>
      <c r="V182" s="10"/>
      <c r="W182" s="10">
        <v>247.3</v>
      </c>
      <c r="X182" s="10"/>
      <c r="Y182" s="10"/>
      <c r="Z182" s="10"/>
      <c r="AA182" s="10"/>
      <c r="AB182" s="10"/>
      <c r="AC182" s="19">
        <v>21.1</v>
      </c>
      <c r="AD182" s="10"/>
      <c r="AE182" s="10"/>
      <c r="AF182" s="10"/>
      <c r="AG182" s="10">
        <v>247.3</v>
      </c>
      <c r="AH182" s="10"/>
      <c r="AI182" s="10"/>
      <c r="AJ182" s="10"/>
      <c r="AK182" s="10">
        <v>247.3</v>
      </c>
      <c r="AL182" s="10"/>
      <c r="AM182" s="10"/>
      <c r="AN182" s="10"/>
      <c r="AO182" s="10"/>
      <c r="AP182" s="26"/>
      <c r="AQ182" s="28">
        <v>20.2</v>
      </c>
      <c r="AR182" s="27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26"/>
      <c r="BE182" s="28">
        <f t="shared" si="2"/>
        <v>95.734597156398095</v>
      </c>
      <c r="BF182" s="29"/>
      <c r="BG182" s="8"/>
      <c r="BH182" s="8"/>
    </row>
    <row r="183" spans="1:60" ht="66" customHeight="1" thickTop="1" thickBot="1" x14ac:dyDescent="0.3">
      <c r="A183" s="16" t="s">
        <v>142</v>
      </c>
      <c r="B183" s="17" t="s">
        <v>141</v>
      </c>
      <c r="C183" s="9" t="s">
        <v>32</v>
      </c>
      <c r="D183" s="9"/>
      <c r="E183" s="9"/>
      <c r="F183" s="9" t="s">
        <v>307</v>
      </c>
      <c r="G183" s="9"/>
      <c r="H183" s="9"/>
      <c r="I183" s="9"/>
      <c r="J183" s="9"/>
      <c r="K183" s="9"/>
      <c r="L183" s="9"/>
      <c r="M183" s="9"/>
      <c r="N183" s="9"/>
      <c r="O183" s="9"/>
      <c r="P183" s="18" t="s">
        <v>32</v>
      </c>
      <c r="Q183" s="17"/>
      <c r="R183" s="17"/>
      <c r="S183" s="10">
        <v>82.8</v>
      </c>
      <c r="T183" s="10"/>
      <c r="U183" s="10"/>
      <c r="V183" s="10"/>
      <c r="W183" s="10">
        <v>82.8</v>
      </c>
      <c r="X183" s="10"/>
      <c r="Y183" s="10"/>
      <c r="Z183" s="10"/>
      <c r="AA183" s="10"/>
      <c r="AB183" s="10"/>
      <c r="AC183" s="19">
        <v>21.1</v>
      </c>
      <c r="AD183" s="10"/>
      <c r="AE183" s="10"/>
      <c r="AF183" s="10"/>
      <c r="AG183" s="10">
        <v>82.8</v>
      </c>
      <c r="AH183" s="10"/>
      <c r="AI183" s="10"/>
      <c r="AJ183" s="10"/>
      <c r="AK183" s="10">
        <v>82.8</v>
      </c>
      <c r="AL183" s="10"/>
      <c r="AM183" s="10"/>
      <c r="AN183" s="10"/>
      <c r="AO183" s="10"/>
      <c r="AP183" s="26"/>
      <c r="AQ183" s="28">
        <v>20.2</v>
      </c>
      <c r="AR183" s="27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26"/>
      <c r="BE183" s="28">
        <f t="shared" si="2"/>
        <v>95.734597156398095</v>
      </c>
      <c r="BF183" s="29"/>
      <c r="BG183" s="8"/>
      <c r="BH183" s="8"/>
    </row>
    <row r="184" spans="1:60" ht="35.25" customHeight="1" thickTop="1" thickBot="1" x14ac:dyDescent="0.3">
      <c r="A184" s="16" t="s">
        <v>35</v>
      </c>
      <c r="B184" s="17" t="s">
        <v>141</v>
      </c>
      <c r="C184" s="9" t="s">
        <v>36</v>
      </c>
      <c r="D184" s="9" t="s">
        <v>28</v>
      </c>
      <c r="E184" s="9" t="s">
        <v>139</v>
      </c>
      <c r="F184" s="9" t="s">
        <v>307</v>
      </c>
      <c r="G184" s="9"/>
      <c r="H184" s="9"/>
      <c r="I184" s="9"/>
      <c r="J184" s="9"/>
      <c r="K184" s="9"/>
      <c r="L184" s="9"/>
      <c r="M184" s="9"/>
      <c r="N184" s="9"/>
      <c r="O184" s="9"/>
      <c r="P184" s="18" t="s">
        <v>36</v>
      </c>
      <c r="Q184" s="17" t="s">
        <v>28</v>
      </c>
      <c r="R184" s="17" t="s">
        <v>139</v>
      </c>
      <c r="S184" s="10">
        <v>82.8</v>
      </c>
      <c r="T184" s="10"/>
      <c r="U184" s="10"/>
      <c r="V184" s="10"/>
      <c r="W184" s="10">
        <v>82.8</v>
      </c>
      <c r="X184" s="10"/>
      <c r="Y184" s="10"/>
      <c r="Z184" s="10"/>
      <c r="AA184" s="10"/>
      <c r="AB184" s="10"/>
      <c r="AC184" s="19">
        <v>21.1</v>
      </c>
      <c r="AD184" s="10"/>
      <c r="AE184" s="10"/>
      <c r="AF184" s="10"/>
      <c r="AG184" s="10">
        <v>82.8</v>
      </c>
      <c r="AH184" s="10"/>
      <c r="AI184" s="10"/>
      <c r="AJ184" s="10"/>
      <c r="AK184" s="10">
        <v>82.8</v>
      </c>
      <c r="AL184" s="10"/>
      <c r="AM184" s="10"/>
      <c r="AN184" s="10"/>
      <c r="AO184" s="10"/>
      <c r="AP184" s="26"/>
      <c r="AQ184" s="28">
        <v>20.2</v>
      </c>
      <c r="AR184" s="27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26"/>
      <c r="BE184" s="28">
        <f t="shared" si="2"/>
        <v>95.734597156398095</v>
      </c>
      <c r="BF184" s="29"/>
      <c r="BG184" s="8"/>
      <c r="BH184" s="8"/>
    </row>
    <row r="185" spans="1:60" ht="30.75" customHeight="1" thickTop="1" thickBot="1" x14ac:dyDescent="0.3">
      <c r="A185" s="16" t="s">
        <v>37</v>
      </c>
      <c r="B185" s="17" t="s">
        <v>141</v>
      </c>
      <c r="C185" s="9" t="s">
        <v>38</v>
      </c>
      <c r="D185" s="9" t="s">
        <v>28</v>
      </c>
      <c r="E185" s="9" t="s">
        <v>139</v>
      </c>
      <c r="F185" s="9" t="s">
        <v>182</v>
      </c>
      <c r="G185" s="9"/>
      <c r="H185" s="9"/>
      <c r="I185" s="9"/>
      <c r="J185" s="9"/>
      <c r="K185" s="9"/>
      <c r="L185" s="9"/>
      <c r="M185" s="9"/>
      <c r="N185" s="9"/>
      <c r="O185" s="9"/>
      <c r="P185" s="18" t="s">
        <v>38</v>
      </c>
      <c r="Q185" s="17" t="s">
        <v>28</v>
      </c>
      <c r="R185" s="17" t="s">
        <v>139</v>
      </c>
      <c r="S185" s="10"/>
      <c r="T185" s="10"/>
      <c r="U185" s="10"/>
      <c r="V185" s="10"/>
      <c r="W185" s="10"/>
      <c r="X185" s="10">
        <v>57.5</v>
      </c>
      <c r="Y185" s="10"/>
      <c r="Z185" s="10"/>
      <c r="AA185" s="10">
        <v>57.5</v>
      </c>
      <c r="AB185" s="10"/>
      <c r="AC185" s="19">
        <v>0</v>
      </c>
      <c r="AD185" s="10"/>
      <c r="AE185" s="10"/>
      <c r="AF185" s="10">
        <v>57.5</v>
      </c>
      <c r="AG185" s="10"/>
      <c r="AH185" s="10"/>
      <c r="AI185" s="10"/>
      <c r="AJ185" s="10"/>
      <c r="AK185" s="10"/>
      <c r="AL185" s="10"/>
      <c r="AM185" s="10"/>
      <c r="AN185" s="10"/>
      <c r="AO185" s="10"/>
      <c r="AP185" s="26"/>
      <c r="AQ185" s="28">
        <v>0</v>
      </c>
      <c r="AR185" s="27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26"/>
      <c r="BE185" s="28">
        <v>0</v>
      </c>
      <c r="BF185" s="29"/>
      <c r="BG185" s="8"/>
      <c r="BH185" s="8"/>
    </row>
    <row r="186" spans="1:60" ht="54" customHeight="1" thickTop="1" thickBot="1" x14ac:dyDescent="0.3">
      <c r="A186" s="16" t="s">
        <v>143</v>
      </c>
      <c r="B186" s="17" t="s">
        <v>144</v>
      </c>
      <c r="C186" s="9"/>
      <c r="D186" s="9"/>
      <c r="E186" s="9"/>
      <c r="F186" s="9" t="s">
        <v>308</v>
      </c>
      <c r="G186" s="9"/>
      <c r="H186" s="9"/>
      <c r="I186" s="9"/>
      <c r="J186" s="9"/>
      <c r="K186" s="9"/>
      <c r="L186" s="9"/>
      <c r="M186" s="9"/>
      <c r="N186" s="9"/>
      <c r="O186" s="9"/>
      <c r="P186" s="18"/>
      <c r="Q186" s="17"/>
      <c r="R186" s="17"/>
      <c r="S186" s="10"/>
      <c r="T186" s="10"/>
      <c r="U186" s="10"/>
      <c r="V186" s="10"/>
      <c r="W186" s="10"/>
      <c r="X186" s="10">
        <v>57.5</v>
      </c>
      <c r="Y186" s="10"/>
      <c r="Z186" s="10"/>
      <c r="AA186" s="10">
        <v>57.5</v>
      </c>
      <c r="AB186" s="10"/>
      <c r="AC186" s="19">
        <v>2.8</v>
      </c>
      <c r="AD186" s="10"/>
      <c r="AE186" s="10"/>
      <c r="AF186" s="10">
        <v>57.5</v>
      </c>
      <c r="AG186" s="10"/>
      <c r="AH186" s="10"/>
      <c r="AI186" s="10"/>
      <c r="AJ186" s="10"/>
      <c r="AK186" s="10"/>
      <c r="AL186" s="10"/>
      <c r="AM186" s="10"/>
      <c r="AN186" s="10"/>
      <c r="AO186" s="10"/>
      <c r="AP186" s="26"/>
      <c r="AQ186" s="28">
        <v>2.8</v>
      </c>
      <c r="AR186" s="27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26"/>
      <c r="BE186" s="28">
        <f t="shared" si="2"/>
        <v>100</v>
      </c>
      <c r="BF186" s="29"/>
      <c r="BG186" s="8"/>
      <c r="BH186" s="8"/>
    </row>
    <row r="187" spans="1:60" ht="68.25" customHeight="1" thickTop="1" thickBot="1" x14ac:dyDescent="0.3">
      <c r="A187" s="16" t="s">
        <v>145</v>
      </c>
      <c r="B187" s="17" t="s">
        <v>144</v>
      </c>
      <c r="C187" s="9" t="s">
        <v>40</v>
      </c>
      <c r="D187" s="9"/>
      <c r="E187" s="9"/>
      <c r="F187" s="9" t="s">
        <v>308</v>
      </c>
      <c r="G187" s="9"/>
      <c r="H187" s="9"/>
      <c r="I187" s="9"/>
      <c r="J187" s="9"/>
      <c r="K187" s="9"/>
      <c r="L187" s="9"/>
      <c r="M187" s="9"/>
      <c r="N187" s="9"/>
      <c r="O187" s="9"/>
      <c r="P187" s="18" t="s">
        <v>40</v>
      </c>
      <c r="Q187" s="17"/>
      <c r="R187" s="17"/>
      <c r="S187" s="10"/>
      <c r="T187" s="10"/>
      <c r="U187" s="10"/>
      <c r="V187" s="10"/>
      <c r="W187" s="10"/>
      <c r="X187" s="10">
        <v>138.1</v>
      </c>
      <c r="Y187" s="10"/>
      <c r="Z187" s="10"/>
      <c r="AA187" s="10">
        <v>138.1</v>
      </c>
      <c r="AB187" s="10"/>
      <c r="AC187" s="19">
        <v>2.8</v>
      </c>
      <c r="AD187" s="10"/>
      <c r="AE187" s="10"/>
      <c r="AF187" s="10">
        <v>138.1</v>
      </c>
      <c r="AG187" s="10"/>
      <c r="AH187" s="10"/>
      <c r="AI187" s="10"/>
      <c r="AJ187" s="10"/>
      <c r="AK187" s="10"/>
      <c r="AL187" s="10"/>
      <c r="AM187" s="10"/>
      <c r="AN187" s="10"/>
      <c r="AO187" s="10"/>
      <c r="AP187" s="26"/>
      <c r="AQ187" s="28">
        <v>2.8</v>
      </c>
      <c r="AR187" s="27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26"/>
      <c r="BE187" s="28">
        <f t="shared" si="2"/>
        <v>100</v>
      </c>
      <c r="BF187" s="29"/>
      <c r="BG187" s="8"/>
      <c r="BH187" s="8"/>
    </row>
    <row r="188" spans="1:60" ht="33.75" customHeight="1" thickTop="1" thickBot="1" x14ac:dyDescent="0.3">
      <c r="A188" s="16" t="s">
        <v>43</v>
      </c>
      <c r="B188" s="17" t="s">
        <v>144</v>
      </c>
      <c r="C188" s="9" t="s">
        <v>44</v>
      </c>
      <c r="D188" s="9" t="s">
        <v>28</v>
      </c>
      <c r="E188" s="9" t="s">
        <v>139</v>
      </c>
      <c r="F188" s="9" t="s">
        <v>308</v>
      </c>
      <c r="G188" s="9"/>
      <c r="H188" s="9"/>
      <c r="I188" s="9"/>
      <c r="J188" s="9"/>
      <c r="K188" s="9"/>
      <c r="L188" s="9"/>
      <c r="M188" s="9"/>
      <c r="N188" s="9"/>
      <c r="O188" s="9"/>
      <c r="P188" s="18" t="s">
        <v>44</v>
      </c>
      <c r="Q188" s="17" t="s">
        <v>28</v>
      </c>
      <c r="R188" s="17" t="s">
        <v>139</v>
      </c>
      <c r="S188" s="10"/>
      <c r="T188" s="10"/>
      <c r="U188" s="10"/>
      <c r="V188" s="10"/>
      <c r="W188" s="10"/>
      <c r="X188" s="10">
        <v>138.1</v>
      </c>
      <c r="Y188" s="10"/>
      <c r="Z188" s="10"/>
      <c r="AA188" s="10">
        <v>138.1</v>
      </c>
      <c r="AB188" s="10"/>
      <c r="AC188" s="19">
        <v>2.8</v>
      </c>
      <c r="AD188" s="10"/>
      <c r="AE188" s="10"/>
      <c r="AF188" s="10">
        <v>138.1</v>
      </c>
      <c r="AG188" s="10"/>
      <c r="AH188" s="10"/>
      <c r="AI188" s="10"/>
      <c r="AJ188" s="10"/>
      <c r="AK188" s="10"/>
      <c r="AL188" s="10"/>
      <c r="AM188" s="10"/>
      <c r="AN188" s="10"/>
      <c r="AO188" s="10"/>
      <c r="AP188" s="26"/>
      <c r="AQ188" s="28">
        <v>2.8</v>
      </c>
      <c r="AR188" s="27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26"/>
      <c r="BE188" s="28">
        <f t="shared" si="2"/>
        <v>100</v>
      </c>
      <c r="BF188" s="29"/>
      <c r="BG188" s="8"/>
      <c r="BH188" s="8"/>
    </row>
    <row r="189" spans="1:60" ht="51.4" customHeight="1" thickTop="1" thickBot="1" x14ac:dyDescent="0.3">
      <c r="A189" s="16" t="s">
        <v>146</v>
      </c>
      <c r="B189" s="17" t="s">
        <v>147</v>
      </c>
      <c r="C189" s="9"/>
      <c r="D189" s="9"/>
      <c r="E189" s="9"/>
      <c r="F189" s="9" t="s">
        <v>309</v>
      </c>
      <c r="G189" s="9"/>
      <c r="H189" s="9"/>
      <c r="I189" s="9"/>
      <c r="J189" s="9"/>
      <c r="K189" s="9"/>
      <c r="L189" s="9"/>
      <c r="M189" s="9"/>
      <c r="N189" s="9"/>
      <c r="O189" s="9"/>
      <c r="P189" s="18"/>
      <c r="Q189" s="17"/>
      <c r="R189" s="17"/>
      <c r="S189" s="10">
        <v>3.5</v>
      </c>
      <c r="T189" s="10"/>
      <c r="U189" s="10">
        <v>3.5</v>
      </c>
      <c r="V189" s="10"/>
      <c r="W189" s="10"/>
      <c r="X189" s="10"/>
      <c r="Y189" s="10"/>
      <c r="Z189" s="10"/>
      <c r="AA189" s="10"/>
      <c r="AB189" s="10"/>
      <c r="AC189" s="19">
        <v>12.7</v>
      </c>
      <c r="AD189" s="10"/>
      <c r="AE189" s="10">
        <v>3.5</v>
      </c>
      <c r="AF189" s="10"/>
      <c r="AG189" s="10">
        <v>3.5</v>
      </c>
      <c r="AH189" s="10"/>
      <c r="AI189" s="10">
        <v>3.5</v>
      </c>
      <c r="AJ189" s="10"/>
      <c r="AK189" s="10"/>
      <c r="AL189" s="10"/>
      <c r="AM189" s="10"/>
      <c r="AN189" s="10"/>
      <c r="AO189" s="10"/>
      <c r="AP189" s="26"/>
      <c r="AQ189" s="28">
        <v>12.7</v>
      </c>
      <c r="AR189" s="27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26"/>
      <c r="BE189" s="28">
        <f t="shared" si="2"/>
        <v>100</v>
      </c>
      <c r="BF189" s="29"/>
      <c r="BG189" s="8">
        <v>3.5</v>
      </c>
      <c r="BH189" s="8"/>
    </row>
    <row r="190" spans="1:60" ht="70.5" customHeight="1" thickTop="1" thickBot="1" x14ac:dyDescent="0.3">
      <c r="A190" s="16" t="s">
        <v>148</v>
      </c>
      <c r="B190" s="17" t="s">
        <v>147</v>
      </c>
      <c r="C190" s="9" t="s">
        <v>32</v>
      </c>
      <c r="D190" s="9"/>
      <c r="E190" s="9"/>
      <c r="F190" s="9" t="s">
        <v>309</v>
      </c>
      <c r="G190" s="9"/>
      <c r="H190" s="9"/>
      <c r="I190" s="9"/>
      <c r="J190" s="9"/>
      <c r="K190" s="9"/>
      <c r="L190" s="9"/>
      <c r="M190" s="9"/>
      <c r="N190" s="9"/>
      <c r="O190" s="9"/>
      <c r="P190" s="18" t="s">
        <v>32</v>
      </c>
      <c r="Q190" s="17"/>
      <c r="R190" s="17"/>
      <c r="S190" s="10">
        <v>3.5</v>
      </c>
      <c r="T190" s="10"/>
      <c r="U190" s="10">
        <v>3.5</v>
      </c>
      <c r="V190" s="10"/>
      <c r="W190" s="10"/>
      <c r="X190" s="10"/>
      <c r="Y190" s="10"/>
      <c r="Z190" s="10"/>
      <c r="AA190" s="10"/>
      <c r="AB190" s="10"/>
      <c r="AC190" s="19">
        <v>12.7</v>
      </c>
      <c r="AD190" s="10"/>
      <c r="AE190" s="10">
        <v>3.5</v>
      </c>
      <c r="AF190" s="10"/>
      <c r="AG190" s="10">
        <v>3.5</v>
      </c>
      <c r="AH190" s="10"/>
      <c r="AI190" s="10">
        <v>3.5</v>
      </c>
      <c r="AJ190" s="10"/>
      <c r="AK190" s="10"/>
      <c r="AL190" s="10"/>
      <c r="AM190" s="10"/>
      <c r="AN190" s="10"/>
      <c r="AO190" s="10"/>
      <c r="AP190" s="26"/>
      <c r="AQ190" s="28">
        <v>12.7</v>
      </c>
      <c r="AR190" s="27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26"/>
      <c r="BE190" s="28">
        <f t="shared" si="2"/>
        <v>100</v>
      </c>
      <c r="BF190" s="29"/>
      <c r="BG190" s="8">
        <v>3.5</v>
      </c>
      <c r="BH190" s="8"/>
    </row>
    <row r="191" spans="1:60" ht="34.15" customHeight="1" thickTop="1" thickBot="1" x14ac:dyDescent="0.3">
      <c r="A191" s="16" t="s">
        <v>35</v>
      </c>
      <c r="B191" s="17" t="s">
        <v>147</v>
      </c>
      <c r="C191" s="9" t="s">
        <v>36</v>
      </c>
      <c r="D191" s="9" t="s">
        <v>28</v>
      </c>
      <c r="E191" s="9" t="s">
        <v>139</v>
      </c>
      <c r="F191" s="9" t="s">
        <v>309</v>
      </c>
      <c r="G191" s="9"/>
      <c r="H191" s="9"/>
      <c r="I191" s="9"/>
      <c r="J191" s="9"/>
      <c r="K191" s="9"/>
      <c r="L191" s="9"/>
      <c r="M191" s="9"/>
      <c r="N191" s="9"/>
      <c r="O191" s="9"/>
      <c r="P191" s="18" t="s">
        <v>36</v>
      </c>
      <c r="Q191" s="17" t="s">
        <v>28</v>
      </c>
      <c r="R191" s="17" t="s">
        <v>139</v>
      </c>
      <c r="S191" s="10">
        <v>3.5</v>
      </c>
      <c r="T191" s="10"/>
      <c r="U191" s="10">
        <v>3.5</v>
      </c>
      <c r="V191" s="10"/>
      <c r="W191" s="10"/>
      <c r="X191" s="10"/>
      <c r="Y191" s="10"/>
      <c r="Z191" s="10"/>
      <c r="AA191" s="10"/>
      <c r="AB191" s="10"/>
      <c r="AC191" s="19">
        <v>12.7</v>
      </c>
      <c r="AD191" s="10"/>
      <c r="AE191" s="10">
        <v>3.5</v>
      </c>
      <c r="AF191" s="10"/>
      <c r="AG191" s="10">
        <v>3.5</v>
      </c>
      <c r="AH191" s="10"/>
      <c r="AI191" s="10">
        <v>3.5</v>
      </c>
      <c r="AJ191" s="10"/>
      <c r="AK191" s="10"/>
      <c r="AL191" s="10"/>
      <c r="AM191" s="10"/>
      <c r="AN191" s="10"/>
      <c r="AO191" s="10"/>
      <c r="AP191" s="26"/>
      <c r="AQ191" s="28">
        <v>12.7</v>
      </c>
      <c r="AR191" s="27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26"/>
      <c r="BE191" s="28">
        <f t="shared" si="2"/>
        <v>100</v>
      </c>
      <c r="BF191" s="29"/>
      <c r="BG191" s="8">
        <v>3.5</v>
      </c>
      <c r="BH191" s="8"/>
    </row>
    <row r="192" spans="1:60" ht="51.4" customHeight="1" thickTop="1" thickBot="1" x14ac:dyDescent="0.3">
      <c r="A192" s="16" t="s">
        <v>149</v>
      </c>
      <c r="B192" s="17" t="s">
        <v>150</v>
      </c>
      <c r="C192" s="9"/>
      <c r="D192" s="9"/>
      <c r="E192" s="9"/>
      <c r="F192" s="9" t="s">
        <v>310</v>
      </c>
      <c r="G192" s="9"/>
      <c r="H192" s="9"/>
      <c r="I192" s="9"/>
      <c r="J192" s="9"/>
      <c r="K192" s="9"/>
      <c r="L192" s="9"/>
      <c r="M192" s="9"/>
      <c r="N192" s="9"/>
      <c r="O192" s="9"/>
      <c r="P192" s="18"/>
      <c r="Q192" s="17"/>
      <c r="R192" s="17"/>
      <c r="S192" s="10">
        <v>295.3</v>
      </c>
      <c r="T192" s="10"/>
      <c r="U192" s="10"/>
      <c r="V192" s="10"/>
      <c r="W192" s="10"/>
      <c r="X192" s="10">
        <v>163</v>
      </c>
      <c r="Y192" s="10"/>
      <c r="Z192" s="10"/>
      <c r="AA192" s="10">
        <v>84.4</v>
      </c>
      <c r="AB192" s="10"/>
      <c r="AC192" s="19">
        <v>155.80000000000001</v>
      </c>
      <c r="AD192" s="10"/>
      <c r="AE192" s="10"/>
      <c r="AF192" s="10">
        <v>84.4</v>
      </c>
      <c r="AG192" s="10">
        <v>295.3</v>
      </c>
      <c r="AH192" s="10"/>
      <c r="AI192" s="10"/>
      <c r="AJ192" s="10"/>
      <c r="AK192" s="10"/>
      <c r="AL192" s="10"/>
      <c r="AM192" s="10"/>
      <c r="AN192" s="10"/>
      <c r="AO192" s="10"/>
      <c r="AP192" s="26"/>
      <c r="AQ192" s="28">
        <v>155.80000000000001</v>
      </c>
      <c r="AR192" s="27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26"/>
      <c r="BE192" s="28">
        <f t="shared" si="2"/>
        <v>100</v>
      </c>
      <c r="BF192" s="29"/>
      <c r="BG192" s="8"/>
      <c r="BH192" s="8"/>
    </row>
    <row r="193" spans="1:60" ht="69.75" customHeight="1" thickTop="1" thickBot="1" x14ac:dyDescent="0.3">
      <c r="A193" s="16" t="s">
        <v>151</v>
      </c>
      <c r="B193" s="17" t="s">
        <v>150</v>
      </c>
      <c r="C193" s="9" t="s">
        <v>32</v>
      </c>
      <c r="D193" s="9"/>
      <c r="E193" s="9"/>
      <c r="F193" s="9" t="s">
        <v>310</v>
      </c>
      <c r="G193" s="9"/>
      <c r="H193" s="9"/>
      <c r="I193" s="9"/>
      <c r="J193" s="9"/>
      <c r="K193" s="9"/>
      <c r="L193" s="9"/>
      <c r="M193" s="9"/>
      <c r="N193" s="9"/>
      <c r="O193" s="9"/>
      <c r="P193" s="18" t="s">
        <v>32</v>
      </c>
      <c r="Q193" s="17"/>
      <c r="R193" s="17"/>
      <c r="S193" s="10"/>
      <c r="T193" s="10"/>
      <c r="U193" s="10"/>
      <c r="V193" s="10"/>
      <c r="W193" s="10"/>
      <c r="X193" s="10">
        <v>25.5</v>
      </c>
      <c r="Y193" s="10"/>
      <c r="Z193" s="10"/>
      <c r="AA193" s="10"/>
      <c r="AB193" s="10"/>
      <c r="AC193" s="19">
        <v>155.80000000000001</v>
      </c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26"/>
      <c r="AQ193" s="28">
        <v>155.80000000000001</v>
      </c>
      <c r="AR193" s="27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26"/>
      <c r="BE193" s="28">
        <f t="shared" si="2"/>
        <v>100</v>
      </c>
      <c r="BF193" s="29"/>
      <c r="BG193" s="8"/>
      <c r="BH193" s="8"/>
    </row>
    <row r="194" spans="1:60" ht="36" customHeight="1" thickTop="1" thickBot="1" x14ac:dyDescent="0.3">
      <c r="A194" s="16" t="s">
        <v>35</v>
      </c>
      <c r="B194" s="17" t="s">
        <v>150</v>
      </c>
      <c r="C194" s="9" t="s">
        <v>36</v>
      </c>
      <c r="D194" s="9" t="s">
        <v>57</v>
      </c>
      <c r="E194" s="9" t="s">
        <v>28</v>
      </c>
      <c r="F194" s="9" t="s">
        <v>310</v>
      </c>
      <c r="G194" s="9"/>
      <c r="H194" s="9"/>
      <c r="I194" s="9"/>
      <c r="J194" s="9"/>
      <c r="K194" s="9"/>
      <c r="L194" s="9"/>
      <c r="M194" s="9"/>
      <c r="N194" s="9"/>
      <c r="O194" s="9"/>
      <c r="P194" s="18" t="s">
        <v>36</v>
      </c>
      <c r="Q194" s="17" t="s">
        <v>57</v>
      </c>
      <c r="R194" s="17" t="s">
        <v>28</v>
      </c>
      <c r="S194" s="10"/>
      <c r="T194" s="10"/>
      <c r="U194" s="10"/>
      <c r="V194" s="10"/>
      <c r="W194" s="10"/>
      <c r="X194" s="10">
        <v>25.5</v>
      </c>
      <c r="Y194" s="10"/>
      <c r="Z194" s="10"/>
      <c r="AA194" s="10"/>
      <c r="AB194" s="10"/>
      <c r="AC194" s="19">
        <v>155.80000000000001</v>
      </c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26"/>
      <c r="AQ194" s="28">
        <v>155.80000000000001</v>
      </c>
      <c r="AR194" s="27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26"/>
      <c r="BE194" s="28">
        <f t="shared" si="2"/>
        <v>100</v>
      </c>
      <c r="BF194" s="29"/>
      <c r="BG194" s="8"/>
      <c r="BH194" s="8"/>
    </row>
    <row r="195" spans="1:60" ht="33" customHeight="1" thickTop="1" thickBot="1" x14ac:dyDescent="0.3">
      <c r="A195" s="12" t="s">
        <v>152</v>
      </c>
      <c r="B195" s="13" t="s">
        <v>153</v>
      </c>
      <c r="C195" s="9"/>
      <c r="D195" s="9"/>
      <c r="E195" s="9"/>
      <c r="F195" s="9" t="s">
        <v>311</v>
      </c>
      <c r="G195" s="9"/>
      <c r="H195" s="9"/>
      <c r="I195" s="9"/>
      <c r="J195" s="9"/>
      <c r="K195" s="9"/>
      <c r="L195" s="9"/>
      <c r="M195" s="9"/>
      <c r="N195" s="9"/>
      <c r="O195" s="9"/>
      <c r="P195" s="14"/>
      <c r="Q195" s="13"/>
      <c r="R195" s="13"/>
      <c r="S195" s="10"/>
      <c r="T195" s="10"/>
      <c r="U195" s="10"/>
      <c r="V195" s="10"/>
      <c r="W195" s="10"/>
      <c r="X195" s="10">
        <v>25.5</v>
      </c>
      <c r="Y195" s="10"/>
      <c r="Z195" s="10"/>
      <c r="AA195" s="10"/>
      <c r="AB195" s="10"/>
      <c r="AC195" s="15">
        <v>30</v>
      </c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26"/>
      <c r="AQ195" s="25">
        <v>0</v>
      </c>
      <c r="AR195" s="27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26"/>
      <c r="BE195" s="25">
        <f t="shared" si="2"/>
        <v>0</v>
      </c>
      <c r="BF195" s="29"/>
      <c r="BG195" s="8"/>
      <c r="BH195" s="8"/>
    </row>
    <row r="196" spans="1:60" ht="34.15" customHeight="1" thickTop="1" thickBot="1" x14ac:dyDescent="0.3">
      <c r="A196" s="16" t="s">
        <v>154</v>
      </c>
      <c r="B196" s="17" t="s">
        <v>155</v>
      </c>
      <c r="C196" s="9"/>
      <c r="D196" s="9"/>
      <c r="E196" s="9"/>
      <c r="F196" s="9" t="s">
        <v>311</v>
      </c>
      <c r="G196" s="9"/>
      <c r="H196" s="9"/>
      <c r="I196" s="9"/>
      <c r="J196" s="9"/>
      <c r="K196" s="9"/>
      <c r="L196" s="9"/>
      <c r="M196" s="9"/>
      <c r="N196" s="9"/>
      <c r="O196" s="9"/>
      <c r="P196" s="18"/>
      <c r="Q196" s="17"/>
      <c r="R196" s="17"/>
      <c r="S196" s="10">
        <v>60</v>
      </c>
      <c r="T196" s="10"/>
      <c r="U196" s="10"/>
      <c r="V196" s="10"/>
      <c r="W196" s="10"/>
      <c r="X196" s="10">
        <v>30.5</v>
      </c>
      <c r="Y196" s="10"/>
      <c r="Z196" s="10"/>
      <c r="AA196" s="10"/>
      <c r="AB196" s="10"/>
      <c r="AC196" s="19">
        <v>30</v>
      </c>
      <c r="AD196" s="10"/>
      <c r="AE196" s="10"/>
      <c r="AF196" s="10"/>
      <c r="AG196" s="10">
        <v>60</v>
      </c>
      <c r="AH196" s="10"/>
      <c r="AI196" s="10"/>
      <c r="AJ196" s="10"/>
      <c r="AK196" s="10"/>
      <c r="AL196" s="10"/>
      <c r="AM196" s="10"/>
      <c r="AN196" s="10"/>
      <c r="AO196" s="10"/>
      <c r="AP196" s="26"/>
      <c r="AQ196" s="28">
        <v>0</v>
      </c>
      <c r="AR196" s="27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26"/>
      <c r="BE196" s="28">
        <f t="shared" si="2"/>
        <v>0</v>
      </c>
      <c r="BF196" s="29"/>
      <c r="BG196" s="8"/>
      <c r="BH196" s="8"/>
    </row>
    <row r="197" spans="1:60" ht="37.5" customHeight="1" thickTop="1" thickBot="1" x14ac:dyDescent="0.3">
      <c r="A197" s="16" t="s">
        <v>156</v>
      </c>
      <c r="B197" s="17" t="s">
        <v>155</v>
      </c>
      <c r="C197" s="9" t="s">
        <v>40</v>
      </c>
      <c r="D197" s="9"/>
      <c r="E197" s="9"/>
      <c r="F197" s="9" t="s">
        <v>311</v>
      </c>
      <c r="G197" s="9"/>
      <c r="H197" s="9"/>
      <c r="I197" s="9"/>
      <c r="J197" s="9"/>
      <c r="K197" s="9"/>
      <c r="L197" s="9"/>
      <c r="M197" s="9"/>
      <c r="N197" s="9"/>
      <c r="O197" s="9"/>
      <c r="P197" s="18" t="s">
        <v>40</v>
      </c>
      <c r="Q197" s="17"/>
      <c r="R197" s="17"/>
      <c r="S197" s="10">
        <v>60</v>
      </c>
      <c r="T197" s="10"/>
      <c r="U197" s="10"/>
      <c r="V197" s="10"/>
      <c r="W197" s="10"/>
      <c r="X197" s="10">
        <v>30.5</v>
      </c>
      <c r="Y197" s="10"/>
      <c r="Z197" s="10"/>
      <c r="AA197" s="10"/>
      <c r="AB197" s="10"/>
      <c r="AC197" s="19">
        <v>30</v>
      </c>
      <c r="AD197" s="10"/>
      <c r="AE197" s="10"/>
      <c r="AF197" s="10"/>
      <c r="AG197" s="10">
        <v>60</v>
      </c>
      <c r="AH197" s="10"/>
      <c r="AI197" s="10"/>
      <c r="AJ197" s="10"/>
      <c r="AK197" s="10"/>
      <c r="AL197" s="10"/>
      <c r="AM197" s="10"/>
      <c r="AN197" s="10"/>
      <c r="AO197" s="10"/>
      <c r="AP197" s="26"/>
      <c r="AQ197" s="28">
        <v>0</v>
      </c>
      <c r="AR197" s="27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26"/>
      <c r="BE197" s="28">
        <f t="shared" si="2"/>
        <v>0</v>
      </c>
      <c r="BF197" s="29"/>
      <c r="BG197" s="8"/>
      <c r="BH197" s="8"/>
    </row>
    <row r="198" spans="1:60" ht="34.15" customHeight="1" thickTop="1" thickBot="1" x14ac:dyDescent="0.3">
      <c r="A198" s="12" t="s">
        <v>157</v>
      </c>
      <c r="B198" s="13" t="s">
        <v>158</v>
      </c>
      <c r="C198" s="9"/>
      <c r="D198" s="9"/>
      <c r="E198" s="9"/>
      <c r="F198" s="9" t="s">
        <v>312</v>
      </c>
      <c r="G198" s="9"/>
      <c r="H198" s="9"/>
      <c r="I198" s="9"/>
      <c r="J198" s="9"/>
      <c r="K198" s="9"/>
      <c r="L198" s="9"/>
      <c r="M198" s="9"/>
      <c r="N198" s="9"/>
      <c r="O198" s="9"/>
      <c r="P198" s="14"/>
      <c r="Q198" s="13"/>
      <c r="R198" s="13"/>
      <c r="S198" s="10">
        <v>60</v>
      </c>
      <c r="T198" s="10"/>
      <c r="U198" s="10"/>
      <c r="V198" s="10"/>
      <c r="W198" s="10"/>
      <c r="X198" s="10">
        <v>30.5</v>
      </c>
      <c r="Y198" s="10"/>
      <c r="Z198" s="10"/>
      <c r="AA198" s="10"/>
      <c r="AB198" s="10"/>
      <c r="AC198" s="15">
        <v>161.69999999999999</v>
      </c>
      <c r="AD198" s="10"/>
      <c r="AE198" s="10"/>
      <c r="AF198" s="10"/>
      <c r="AG198" s="10">
        <v>60</v>
      </c>
      <c r="AH198" s="10"/>
      <c r="AI198" s="10"/>
      <c r="AJ198" s="10"/>
      <c r="AK198" s="10"/>
      <c r="AL198" s="10"/>
      <c r="AM198" s="10"/>
      <c r="AN198" s="10"/>
      <c r="AO198" s="10"/>
      <c r="AP198" s="26"/>
      <c r="AQ198" s="25">
        <v>161.69999999999999</v>
      </c>
      <c r="AR198" s="27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26"/>
      <c r="BE198" s="25">
        <f t="shared" si="2"/>
        <v>100</v>
      </c>
      <c r="BF198" s="29"/>
      <c r="BG198" s="8"/>
      <c r="BH198" s="8"/>
    </row>
    <row r="199" spans="1:60" ht="43.5" customHeight="1" thickTop="1" thickBot="1" x14ac:dyDescent="0.3">
      <c r="A199" s="16" t="s">
        <v>157</v>
      </c>
      <c r="B199" s="17" t="s">
        <v>159</v>
      </c>
      <c r="C199" s="9"/>
      <c r="D199" s="9"/>
      <c r="E199" s="9"/>
      <c r="F199" s="9" t="s">
        <v>312</v>
      </c>
      <c r="G199" s="9"/>
      <c r="H199" s="9"/>
      <c r="I199" s="9"/>
      <c r="J199" s="9"/>
      <c r="K199" s="9"/>
      <c r="L199" s="9"/>
      <c r="M199" s="9"/>
      <c r="N199" s="9"/>
      <c r="O199" s="9"/>
      <c r="P199" s="18"/>
      <c r="Q199" s="17"/>
      <c r="R199" s="17"/>
      <c r="S199" s="10">
        <v>3.1</v>
      </c>
      <c r="T199" s="10"/>
      <c r="U199" s="10"/>
      <c r="V199" s="10"/>
      <c r="W199" s="10"/>
      <c r="X199" s="10">
        <v>38.200000000000003</v>
      </c>
      <c r="Y199" s="10"/>
      <c r="Z199" s="10"/>
      <c r="AA199" s="10"/>
      <c r="AB199" s="10"/>
      <c r="AC199" s="19">
        <v>161.69999999999999</v>
      </c>
      <c r="AD199" s="10"/>
      <c r="AE199" s="10"/>
      <c r="AF199" s="10"/>
      <c r="AG199" s="10">
        <v>3.1</v>
      </c>
      <c r="AH199" s="10"/>
      <c r="AI199" s="10"/>
      <c r="AJ199" s="10"/>
      <c r="AK199" s="10"/>
      <c r="AL199" s="10"/>
      <c r="AM199" s="10"/>
      <c r="AN199" s="10"/>
      <c r="AO199" s="10"/>
      <c r="AP199" s="26"/>
      <c r="AQ199" s="28">
        <v>161.69999999999999</v>
      </c>
      <c r="AR199" s="27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26"/>
      <c r="BE199" s="28">
        <f t="shared" si="2"/>
        <v>100</v>
      </c>
      <c r="BF199" s="29"/>
      <c r="BG199" s="8"/>
      <c r="BH199" s="8"/>
    </row>
    <row r="200" spans="1:60" ht="87.75" customHeight="1" thickTop="1" thickBot="1" x14ac:dyDescent="0.3">
      <c r="A200" s="20" t="s">
        <v>160</v>
      </c>
      <c r="B200" s="17" t="s">
        <v>159</v>
      </c>
      <c r="C200" s="9" t="s">
        <v>24</v>
      </c>
      <c r="D200" s="9"/>
      <c r="E200" s="9"/>
      <c r="F200" s="9" t="s">
        <v>313</v>
      </c>
      <c r="G200" s="9"/>
      <c r="H200" s="9"/>
      <c r="I200" s="9"/>
      <c r="J200" s="9"/>
      <c r="K200" s="9"/>
      <c r="L200" s="9"/>
      <c r="M200" s="9"/>
      <c r="N200" s="9"/>
      <c r="O200" s="9"/>
      <c r="P200" s="18" t="s">
        <v>24</v>
      </c>
      <c r="Q200" s="17"/>
      <c r="R200" s="17"/>
      <c r="S200" s="10">
        <v>3.1</v>
      </c>
      <c r="T200" s="10"/>
      <c r="U200" s="10"/>
      <c r="V200" s="10"/>
      <c r="W200" s="10"/>
      <c r="X200" s="10">
        <v>38.200000000000003</v>
      </c>
      <c r="Y200" s="10"/>
      <c r="Z200" s="10"/>
      <c r="AA200" s="10"/>
      <c r="AB200" s="10"/>
      <c r="AC200" s="19">
        <v>149.1</v>
      </c>
      <c r="AD200" s="10"/>
      <c r="AE200" s="10"/>
      <c r="AF200" s="10"/>
      <c r="AG200" s="10">
        <v>3.1</v>
      </c>
      <c r="AH200" s="10"/>
      <c r="AI200" s="10"/>
      <c r="AJ200" s="10"/>
      <c r="AK200" s="10"/>
      <c r="AL200" s="10"/>
      <c r="AM200" s="10"/>
      <c r="AN200" s="10"/>
      <c r="AO200" s="10"/>
      <c r="AP200" s="26"/>
      <c r="AQ200" s="28">
        <v>149.1</v>
      </c>
      <c r="AR200" s="27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26"/>
      <c r="BE200" s="28">
        <f t="shared" si="2"/>
        <v>100</v>
      </c>
      <c r="BF200" s="29"/>
      <c r="BG200" s="8"/>
      <c r="BH200" s="8"/>
    </row>
    <row r="201" spans="1:60" ht="34.15" customHeight="1" thickTop="1" thickBot="1" x14ac:dyDescent="0.3">
      <c r="A201" s="16" t="s">
        <v>85</v>
      </c>
      <c r="B201" s="17" t="s">
        <v>159</v>
      </c>
      <c r="C201" s="9" t="s">
        <v>86</v>
      </c>
      <c r="D201" s="9" t="s">
        <v>64</v>
      </c>
      <c r="E201" s="9" t="s">
        <v>52</v>
      </c>
      <c r="F201" s="9" t="s">
        <v>314</v>
      </c>
      <c r="G201" s="9"/>
      <c r="H201" s="9"/>
      <c r="I201" s="9"/>
      <c r="J201" s="9"/>
      <c r="K201" s="9"/>
      <c r="L201" s="9"/>
      <c r="M201" s="9"/>
      <c r="N201" s="9"/>
      <c r="O201" s="9"/>
      <c r="P201" s="18" t="s">
        <v>86</v>
      </c>
      <c r="Q201" s="17" t="s">
        <v>64</v>
      </c>
      <c r="R201" s="17" t="s">
        <v>52</v>
      </c>
      <c r="S201" s="10">
        <v>3.1</v>
      </c>
      <c r="T201" s="10"/>
      <c r="U201" s="10"/>
      <c r="V201" s="10"/>
      <c r="W201" s="10"/>
      <c r="X201" s="10">
        <v>23.8</v>
      </c>
      <c r="Y201" s="10"/>
      <c r="Z201" s="10"/>
      <c r="AA201" s="10"/>
      <c r="AB201" s="10"/>
      <c r="AC201" s="19">
        <v>114.7</v>
      </c>
      <c r="AD201" s="10"/>
      <c r="AE201" s="10"/>
      <c r="AF201" s="10"/>
      <c r="AG201" s="10">
        <v>3.1</v>
      </c>
      <c r="AH201" s="10"/>
      <c r="AI201" s="10"/>
      <c r="AJ201" s="10"/>
      <c r="AK201" s="10"/>
      <c r="AL201" s="10"/>
      <c r="AM201" s="10"/>
      <c r="AN201" s="10"/>
      <c r="AO201" s="10"/>
      <c r="AP201" s="26"/>
      <c r="AQ201" s="28">
        <v>114.7</v>
      </c>
      <c r="AR201" s="27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26"/>
      <c r="BE201" s="28">
        <f t="shared" si="2"/>
        <v>100</v>
      </c>
      <c r="BF201" s="29"/>
      <c r="BG201" s="8"/>
      <c r="BH201" s="8"/>
    </row>
    <row r="202" spans="1:60" ht="58.5" customHeight="1" thickTop="1" thickBot="1" x14ac:dyDescent="0.3">
      <c r="A202" s="16" t="s">
        <v>89</v>
      </c>
      <c r="B202" s="17" t="s">
        <v>159</v>
      </c>
      <c r="C202" s="9" t="s">
        <v>90</v>
      </c>
      <c r="D202" s="9" t="s">
        <v>64</v>
      </c>
      <c r="E202" s="9" t="s">
        <v>52</v>
      </c>
      <c r="F202" s="9" t="s">
        <v>315</v>
      </c>
      <c r="G202" s="9"/>
      <c r="H202" s="9"/>
      <c r="I202" s="9"/>
      <c r="J202" s="9"/>
      <c r="K202" s="9"/>
      <c r="L202" s="9"/>
      <c r="M202" s="9"/>
      <c r="N202" s="9"/>
      <c r="O202" s="9"/>
      <c r="P202" s="18" t="s">
        <v>90</v>
      </c>
      <c r="Q202" s="17" t="s">
        <v>64</v>
      </c>
      <c r="R202" s="17" t="s">
        <v>52</v>
      </c>
      <c r="S202" s="10"/>
      <c r="T202" s="10"/>
      <c r="U202" s="10"/>
      <c r="V202" s="10"/>
      <c r="W202" s="10"/>
      <c r="X202" s="10">
        <v>12.8</v>
      </c>
      <c r="Y202" s="10"/>
      <c r="Z202" s="10"/>
      <c r="AA202" s="10"/>
      <c r="AB202" s="10"/>
      <c r="AC202" s="19">
        <v>34.4</v>
      </c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26"/>
      <c r="AQ202" s="28">
        <v>34.4</v>
      </c>
      <c r="AR202" s="27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26"/>
      <c r="BE202" s="28">
        <f t="shared" si="2"/>
        <v>100</v>
      </c>
      <c r="BF202" s="29"/>
      <c r="BG202" s="8"/>
      <c r="BH202" s="8"/>
    </row>
    <row r="203" spans="1:60" ht="60" customHeight="1" thickTop="1" thickBot="1" x14ac:dyDescent="0.3">
      <c r="A203" s="16" t="s">
        <v>161</v>
      </c>
      <c r="B203" s="17" t="s">
        <v>159</v>
      </c>
      <c r="C203" s="9" t="s">
        <v>32</v>
      </c>
      <c r="D203" s="9"/>
      <c r="E203" s="9"/>
      <c r="F203" s="9" t="s">
        <v>316</v>
      </c>
      <c r="G203" s="9"/>
      <c r="H203" s="9"/>
      <c r="I203" s="9"/>
      <c r="J203" s="9"/>
      <c r="K203" s="9"/>
      <c r="L203" s="9"/>
      <c r="M203" s="9"/>
      <c r="N203" s="9"/>
      <c r="O203" s="9"/>
      <c r="P203" s="18" t="s">
        <v>32</v>
      </c>
      <c r="Q203" s="17"/>
      <c r="R203" s="17"/>
      <c r="S203" s="10"/>
      <c r="T203" s="10"/>
      <c r="U203" s="10"/>
      <c r="V203" s="10"/>
      <c r="W203" s="10"/>
      <c r="X203" s="10">
        <v>1.6</v>
      </c>
      <c r="Y203" s="10"/>
      <c r="Z203" s="10"/>
      <c r="AA203" s="10"/>
      <c r="AB203" s="10"/>
      <c r="AC203" s="19">
        <v>12.6</v>
      </c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26"/>
      <c r="AQ203" s="28">
        <v>12.6</v>
      </c>
      <c r="AR203" s="27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26"/>
      <c r="BE203" s="28">
        <f t="shared" si="2"/>
        <v>100</v>
      </c>
      <c r="BF203" s="29"/>
      <c r="BG203" s="8"/>
      <c r="BH203" s="8"/>
    </row>
    <row r="204" spans="1:60" ht="34.15" customHeight="1" thickTop="1" thickBot="1" x14ac:dyDescent="0.3">
      <c r="A204" s="16" t="s">
        <v>33</v>
      </c>
      <c r="B204" s="17" t="s">
        <v>159</v>
      </c>
      <c r="C204" s="9" t="s">
        <v>34</v>
      </c>
      <c r="D204" s="9" t="s">
        <v>64</v>
      </c>
      <c r="E204" s="9" t="s">
        <v>52</v>
      </c>
      <c r="F204" s="9" t="s">
        <v>317</v>
      </c>
      <c r="G204" s="9"/>
      <c r="H204" s="9"/>
      <c r="I204" s="9"/>
      <c r="J204" s="9"/>
      <c r="K204" s="9"/>
      <c r="L204" s="9"/>
      <c r="M204" s="9"/>
      <c r="N204" s="9"/>
      <c r="O204" s="9"/>
      <c r="P204" s="18" t="s">
        <v>34</v>
      </c>
      <c r="Q204" s="17" t="s">
        <v>64</v>
      </c>
      <c r="R204" s="17" t="s">
        <v>52</v>
      </c>
      <c r="S204" s="10">
        <v>56.7</v>
      </c>
      <c r="T204" s="10"/>
      <c r="U204" s="10"/>
      <c r="V204" s="10"/>
      <c r="W204" s="10"/>
      <c r="X204" s="10">
        <v>-5.7</v>
      </c>
      <c r="Y204" s="10"/>
      <c r="Z204" s="10"/>
      <c r="AA204" s="10"/>
      <c r="AB204" s="10"/>
      <c r="AC204" s="19">
        <v>8.3000000000000007</v>
      </c>
      <c r="AD204" s="10"/>
      <c r="AE204" s="10"/>
      <c r="AF204" s="10"/>
      <c r="AG204" s="10">
        <v>56.7</v>
      </c>
      <c r="AH204" s="10"/>
      <c r="AI204" s="10"/>
      <c r="AJ204" s="10"/>
      <c r="AK204" s="10"/>
      <c r="AL204" s="10"/>
      <c r="AM204" s="10"/>
      <c r="AN204" s="10"/>
      <c r="AO204" s="10"/>
      <c r="AP204" s="26"/>
      <c r="AQ204" s="28">
        <v>8.3000000000000007</v>
      </c>
      <c r="AR204" s="27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26"/>
      <c r="BE204" s="28">
        <f t="shared" si="2"/>
        <v>100</v>
      </c>
      <c r="BF204" s="29"/>
      <c r="BG204" s="8"/>
      <c r="BH204" s="8"/>
    </row>
    <row r="205" spans="1:60" ht="35.25" customHeight="1" thickTop="1" thickBot="1" x14ac:dyDescent="0.3">
      <c r="A205" s="16" t="s">
        <v>35</v>
      </c>
      <c r="B205" s="17" t="s">
        <v>159</v>
      </c>
      <c r="C205" s="9" t="s">
        <v>36</v>
      </c>
      <c r="D205" s="9" t="s">
        <v>64</v>
      </c>
      <c r="E205" s="9" t="s">
        <v>52</v>
      </c>
      <c r="F205" s="9" t="s">
        <v>318</v>
      </c>
      <c r="G205" s="9"/>
      <c r="H205" s="9"/>
      <c r="I205" s="9"/>
      <c r="J205" s="9"/>
      <c r="K205" s="9"/>
      <c r="L205" s="9"/>
      <c r="M205" s="9"/>
      <c r="N205" s="9"/>
      <c r="O205" s="9"/>
      <c r="P205" s="18" t="s">
        <v>36</v>
      </c>
      <c r="Q205" s="17" t="s">
        <v>64</v>
      </c>
      <c r="R205" s="17" t="s">
        <v>52</v>
      </c>
      <c r="S205" s="10">
        <v>56.7</v>
      </c>
      <c r="T205" s="10"/>
      <c r="U205" s="10"/>
      <c r="V205" s="10"/>
      <c r="W205" s="10"/>
      <c r="X205" s="10">
        <v>-5.7</v>
      </c>
      <c r="Y205" s="10"/>
      <c r="Z205" s="10"/>
      <c r="AA205" s="10"/>
      <c r="AB205" s="10"/>
      <c r="AC205" s="19">
        <v>4.3</v>
      </c>
      <c r="AD205" s="10"/>
      <c r="AE205" s="10"/>
      <c r="AF205" s="10"/>
      <c r="AG205" s="10">
        <v>56.7</v>
      </c>
      <c r="AH205" s="10"/>
      <c r="AI205" s="10"/>
      <c r="AJ205" s="10"/>
      <c r="AK205" s="10"/>
      <c r="AL205" s="10"/>
      <c r="AM205" s="10"/>
      <c r="AN205" s="10"/>
      <c r="AO205" s="10"/>
      <c r="AP205" s="26"/>
      <c r="AQ205" s="28">
        <v>4.3</v>
      </c>
      <c r="AR205" s="27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26"/>
      <c r="BE205" s="28">
        <f t="shared" si="2"/>
        <v>100</v>
      </c>
      <c r="BF205" s="29"/>
      <c r="BG205" s="8"/>
      <c r="BH205" s="8"/>
    </row>
    <row r="206" spans="1:60" ht="34.15" customHeight="1" thickTop="1" thickBot="1" x14ac:dyDescent="0.3">
      <c r="A206" s="12" t="s">
        <v>162</v>
      </c>
      <c r="B206" s="13"/>
      <c r="C206" s="9"/>
      <c r="D206" s="9"/>
      <c r="E206" s="9"/>
      <c r="F206" s="9" t="s">
        <v>319</v>
      </c>
      <c r="G206" s="9"/>
      <c r="H206" s="9"/>
      <c r="I206" s="9"/>
      <c r="J206" s="9"/>
      <c r="K206" s="9"/>
      <c r="L206" s="9"/>
      <c r="M206" s="9"/>
      <c r="N206" s="9"/>
      <c r="O206" s="9"/>
      <c r="P206" s="14"/>
      <c r="Q206" s="13"/>
      <c r="R206" s="13"/>
      <c r="S206" s="10">
        <v>29.1</v>
      </c>
      <c r="T206" s="10"/>
      <c r="U206" s="10"/>
      <c r="V206" s="10"/>
      <c r="W206" s="10"/>
      <c r="X206" s="10">
        <v>14.9</v>
      </c>
      <c r="Y206" s="10"/>
      <c r="Z206" s="10"/>
      <c r="AA206" s="10"/>
      <c r="AB206" s="10"/>
      <c r="AC206" s="15">
        <v>31838.1</v>
      </c>
      <c r="AD206" s="10"/>
      <c r="AE206" s="10"/>
      <c r="AF206" s="10"/>
      <c r="AG206" s="10">
        <v>29.1</v>
      </c>
      <c r="AH206" s="10"/>
      <c r="AI206" s="10"/>
      <c r="AJ206" s="10"/>
      <c r="AK206" s="10"/>
      <c r="AL206" s="10"/>
      <c r="AM206" s="10"/>
      <c r="AN206" s="10"/>
      <c r="AO206" s="10"/>
      <c r="AP206" s="26"/>
      <c r="AQ206" s="25">
        <v>31413.3</v>
      </c>
      <c r="AR206" s="27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26"/>
      <c r="BE206" s="25">
        <f t="shared" si="2"/>
        <v>98.665749526510695</v>
      </c>
      <c r="BF206" s="29"/>
      <c r="BG206" s="8"/>
      <c r="BH206" s="8"/>
    </row>
    <row r="207" spans="1:60" ht="15.75" thickTop="1" x14ac:dyDescent="0.25"/>
  </sheetData>
  <mergeCells count="49">
    <mergeCell ref="BH5:BH6"/>
    <mergeCell ref="AV5:AV6"/>
    <mergeCell ref="BC5:BC6"/>
    <mergeCell ref="AU5:AU6"/>
    <mergeCell ref="BG5:BG6"/>
    <mergeCell ref="AZ5:AZ6"/>
    <mergeCell ref="BA5:BA6"/>
    <mergeCell ref="BE5:BE6"/>
    <mergeCell ref="AX5:AX6"/>
    <mergeCell ref="BB5:BB6"/>
    <mergeCell ref="BF5:BF6"/>
    <mergeCell ref="AW5:AW6"/>
    <mergeCell ref="BD5:BD6"/>
    <mergeCell ref="AY5:AY6"/>
    <mergeCell ref="Q5:Q6"/>
    <mergeCell ref="V5:V6"/>
    <mergeCell ref="U5:U6"/>
    <mergeCell ref="AD5:AD6"/>
    <mergeCell ref="S5:S6"/>
    <mergeCell ref="AT5:AT6"/>
    <mergeCell ref="AE5:AE6"/>
    <mergeCell ref="AB5:AB6"/>
    <mergeCell ref="AS5:AS6"/>
    <mergeCell ref="AL5:AL6"/>
    <mergeCell ref="AK5:AK6"/>
    <mergeCell ref="AO5:AO6"/>
    <mergeCell ref="AJ5:AJ6"/>
    <mergeCell ref="AQ5:AQ6"/>
    <mergeCell ref="AR5:AR6"/>
    <mergeCell ref="AP5:AP6"/>
    <mergeCell ref="AM5:AM6"/>
    <mergeCell ref="AH5:AH6"/>
    <mergeCell ref="AN5:AN6"/>
    <mergeCell ref="A1:AC1"/>
    <mergeCell ref="Z5:Z6"/>
    <mergeCell ref="A3:AL3"/>
    <mergeCell ref="A5:A6"/>
    <mergeCell ref="B5:O6"/>
    <mergeCell ref="AI5:AI6"/>
    <mergeCell ref="X5:X6"/>
    <mergeCell ref="P5:P6"/>
    <mergeCell ref="T5:T6"/>
    <mergeCell ref="R5:R6"/>
    <mergeCell ref="AF5:AF6"/>
    <mergeCell ref="AA5:AA6"/>
    <mergeCell ref="AG5:AG6"/>
    <mergeCell ref="AC5:AC6"/>
    <mergeCell ref="Y5:Y6"/>
    <mergeCell ref="W5:W6"/>
  </mergeCells>
  <phoneticPr fontId="7" type="noConversion"/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rep:2.54.0.443</dc:description>
  <cp:lastModifiedBy>vS l</cp:lastModifiedBy>
  <cp:lastPrinted>2024-03-27T08:39:21Z</cp:lastPrinted>
  <dcterms:created xsi:type="dcterms:W3CDTF">2021-12-28T09:50:14Z</dcterms:created>
  <dcterms:modified xsi:type="dcterms:W3CDTF">2024-03-27T08:40:34Z</dcterms:modified>
</cp:coreProperties>
</file>